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24226"/>
  <mc:AlternateContent xmlns:mc="http://schemas.openxmlformats.org/markup-compatibility/2006">
    <mc:Choice Requires="x15">
      <x15ac:absPath xmlns:x15ac="http://schemas.microsoft.com/office/spreadsheetml/2010/11/ac" url="C:\Users\r.upmann\Documents\ÖGP Buna\PB ÖGP Buna\Ausschreibungen\Ausschreibungen 2024\TM01.03-B_Bericht-Auw._GW-Moni\TM01.03-B-VU2025ff-rev02\Anhang 0 - LB und LV\TM 01.03-B-2025ff-LB und Anlagen\"/>
    </mc:Choice>
  </mc:AlternateContent>
  <xr:revisionPtr revIDLastSave="0" documentId="8_{31326F2F-9C3F-4348-A08A-35CF09E21DF4}" xr6:coauthVersionLast="47" xr6:coauthVersionMax="47" xr10:uidLastSave="{00000000-0000-0000-0000-000000000000}"/>
  <bookViews>
    <workbookView xWindow="-120" yWindow="-120" windowWidth="29040" windowHeight="15720" tabRatio="662" xr2:uid="{F82DEF7A-7A6B-41B6-9AAF-D5C8DAA3835A}"/>
  </bookViews>
  <sheets>
    <sheet name="Hinweise" sheetId="8" r:id="rId1"/>
    <sheet name="1_WST_GWM_Logger" sheetId="10" r:id="rId2"/>
    <sheet name="2_FEP_PN_GWM" sheetId="5" r:id="rId3"/>
    <sheet name="3_Analytik_GWRA_SB" sheetId="6" r:id="rId4"/>
    <sheet name="4_Analytik_GWM" sheetId="7" r:id="rId5"/>
    <sheet name="5_Analytik_Luft" sheetId="13" r:id="rId6"/>
    <sheet name="6_Analytik_PV" sheetId="14" r:id="rId7"/>
    <sheet name="7_Analytik ZPV" sheetId="16" r:id="rId8"/>
    <sheet name="8_STM_GWM" sheetId="17" r:id="rId9"/>
    <sheet name="9_Analytik_OW_SED" sheetId="19" r:id="rId10"/>
    <sheet name="10_Analytik_OW" sheetId="20" r:id="rId11"/>
    <sheet name="11_BEW_WST_SB" sheetId="21" r:id="rId12"/>
    <sheet name="12_OFW_Pegel" sheetId="23" r:id="rId13"/>
    <sheet name="99_Übersichtstabelle GeODin" sheetId="18" r:id="rId14"/>
  </sheets>
  <definedNames>
    <definedName name="_xlnm._FilterDatabase" localSheetId="2" hidden="1">'2_FEP_PN_GWM'!#REF!</definedName>
    <definedName name="_xlnm._FilterDatabase" localSheetId="3" hidden="1">'3_Analytik_GWRA_SB'!$A$6:$O$6</definedName>
    <definedName name="_xlnm._FilterDatabase" localSheetId="4" hidden="1">'4_Analytik_GWM'!#REF!</definedName>
    <definedName name="_xlnm._FilterDatabase" localSheetId="13" hidden="1">'99_Übersichtstabelle GeODin'!$A$1:$I$525</definedName>
    <definedName name="_xlnm._FilterDatabase" localSheetId="0" hidden="1">Hinweise!$A$1:$D$20</definedName>
    <definedName name="_1_01_FOERDMENGEN_EB">#REF!</definedName>
    <definedName name="_2_02_FOERDERMENGEN_Anlage">#REF!</definedName>
    <definedName name="_3_03_WSP_GWMSTalle_Stichtagsmessung">#REF!</definedName>
    <definedName name="_4_04_WSP_GWMST_Logger" localSheetId="1">'1_WST_GWM_Logger'!$A$2:$G$4</definedName>
    <definedName name="_5_04_WSP_GWMST_Logger">#REF!</definedName>
    <definedName name="_6_05_FEPARA_PN_GWMst">'2_FEP_PN_GWM'!$A$2:$R$4</definedName>
    <definedName name="_7_06_Analytik_VorOrtPara_Anlage">'3_Analytik_GWRA_SB'!$A$2:$O$4</definedName>
    <definedName name="_8_07_Analytik__VorOrtPara_GWMST_EB">'4_Analytik_GWM'!$A$2:$O$4</definedName>
    <definedName name="_xlnm.Print_Area" localSheetId="0">Hinweise!$A$1:$E$22</definedName>
    <definedName name="_xlnm.Print_Titles" localSheetId="0">Hinweise!$1:$1</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8" l="1"/>
  <c r="D10" i="8"/>
  <c r="D9" i="8"/>
  <c r="D8" i="8"/>
  <c r="D6" i="8"/>
  <c r="D5" i="8"/>
  <c r="D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Rappsilber, Liane</author>
  </authors>
  <commentList>
    <comment ref="H1" authorId="0" shapeId="0" xr:uid="{99088085-02E9-40E7-B6F5-61C5DD3CF036}">
      <text>
        <r>
          <rPr>
            <b/>
            <sz val="9"/>
            <color indexed="81"/>
            <rFont val="Segoe UI"/>
            <family val="2"/>
          </rPr>
          <t xml:space="preserve">Keine Nullwerte beim Wasserstand eintragen.
Ist die SPS außer Betrieb und liegt damit kein Messwert für den Wasserstand im Brunnen vor, bleibt das Feld leer
</t>
        </r>
        <r>
          <rPr>
            <sz val="9"/>
            <color indexed="81"/>
            <rFont val="Segoe UI"/>
            <family val="2"/>
          </rPr>
          <t xml:space="preserve">
</t>
        </r>
      </text>
    </comment>
    <comment ref="I1" authorId="0" shapeId="0" xr:uid="{C650C239-4AD8-4D0D-9B00-337C13DE16E1}">
      <text>
        <r>
          <rPr>
            <b/>
            <sz val="9"/>
            <color indexed="81"/>
            <rFont val="Segoe UI"/>
            <family val="2"/>
          </rPr>
          <t>Es werden nur Bemerkungen eingetragen, wenn eine Messung des Wasserstandes an der Messstelle in der Regel erfolgt.</t>
        </r>
        <r>
          <rPr>
            <sz val="9"/>
            <color indexed="81"/>
            <rFont val="Segoe UI"/>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Rappsilber, Liane</author>
  </authors>
  <commentList>
    <comment ref="C1" authorId="0" shapeId="0" xr:uid="{688C101A-96A2-4855-8168-9EDDB8BC295C}">
      <text>
        <r>
          <rPr>
            <b/>
            <sz val="9"/>
            <color indexed="81"/>
            <rFont val="Segoe UI"/>
            <family val="2"/>
          </rPr>
          <t>Keine Nullwerte beim Wasserstand eintragen.</t>
        </r>
        <r>
          <rPr>
            <sz val="9"/>
            <color indexed="81"/>
            <rFont val="Segoe UI"/>
            <family val="2"/>
          </rPr>
          <t xml:space="preserve">
</t>
        </r>
      </text>
    </comment>
  </commentList>
</comments>
</file>

<file path=xl/sharedStrings.xml><?xml version="1.0" encoding="utf-8"?>
<sst xmlns="http://schemas.openxmlformats.org/spreadsheetml/2006/main" count="4820" uniqueCount="1412">
  <si>
    <t>SHORTNAME</t>
  </si>
  <si>
    <t>SMPDATE</t>
  </si>
  <si>
    <t>Beispielsatz</t>
  </si>
  <si>
    <t>Das Feld ist 80-Zeichen lang</t>
  </si>
  <si>
    <t>Datum</t>
  </si>
  <si>
    <t>PROBENAHME</t>
  </si>
  <si>
    <t>TRUEBUNG</t>
  </si>
  <si>
    <t>pH</t>
  </si>
  <si>
    <t>O2</t>
  </si>
  <si>
    <t>120-Zeichen lang</t>
  </si>
  <si>
    <t>Kampagne</t>
  </si>
  <si>
    <t>Geruch</t>
  </si>
  <si>
    <t>07_120156</t>
  </si>
  <si>
    <t>Fremdüberwachung</t>
  </si>
  <si>
    <t>15-Zeichen</t>
  </si>
  <si>
    <t>mg/l</t>
  </si>
  <si>
    <t>C°</t>
  </si>
  <si>
    <t>mV</t>
  </si>
  <si>
    <t>µS/cm</t>
  </si>
  <si>
    <t>TT.MM.JJ</t>
  </si>
  <si>
    <t>hh:mm</t>
  </si>
  <si>
    <t>min</t>
  </si>
  <si>
    <t>ja=1_nein=0</t>
  </si>
  <si>
    <t>m u ROK</t>
  </si>
  <si>
    <t>C</t>
  </si>
  <si>
    <t>l/min</t>
  </si>
  <si>
    <t>mS/cm</t>
  </si>
  <si>
    <t>Messwertcharakteristik</t>
  </si>
  <si>
    <t>12:00</t>
  </si>
  <si>
    <t>Name Labor</t>
  </si>
  <si>
    <t>klar</t>
  </si>
  <si>
    <t>farblos</t>
  </si>
  <si>
    <t>ANALYTIKUM Umweltlabor GmbH</t>
  </si>
  <si>
    <t>CKW-SZ-Rein</t>
  </si>
  <si>
    <t>Fremdüberwachung Anlage Randriegel</t>
  </si>
  <si>
    <t>Fremdüberwachung Anlage CKW-SZ</t>
  </si>
  <si>
    <t>schwach trüb-Zeichen lang</t>
  </si>
  <si>
    <t>stark aromatisch</t>
  </si>
  <si>
    <t>3972e</t>
  </si>
  <si>
    <t>Leichtphasenabscheider</t>
  </si>
  <si>
    <t>CKW-SZ-Roh</t>
  </si>
  <si>
    <t>RR3/RR4 - Roh</t>
  </si>
  <si>
    <t>RR3/RR4 - Rein</t>
  </si>
  <si>
    <t>Fremdüberwachung EB CKW-SZ</t>
  </si>
  <si>
    <t>Fremdüberwachung EB Randriegel</t>
  </si>
  <si>
    <t>RR1/2-Roh</t>
  </si>
  <si>
    <t>RR1/2-Rein</t>
  </si>
  <si>
    <t>ohne</t>
  </si>
  <si>
    <t>74965-254872</t>
  </si>
  <si>
    <t>75002-254979</t>
  </si>
  <si>
    <t>75003-254982</t>
  </si>
  <si>
    <t>75336-255767</t>
  </si>
  <si>
    <t>75336-255768</t>
  </si>
  <si>
    <t>75336-255769</t>
  </si>
  <si>
    <t>75336-255770</t>
  </si>
  <si>
    <t>75336-255771</t>
  </si>
  <si>
    <t>75336-255772</t>
  </si>
  <si>
    <t>75371-255790</t>
  </si>
  <si>
    <t>75371-255791</t>
  </si>
  <si>
    <t>75371-255792</t>
  </si>
  <si>
    <t>75371-255793</t>
  </si>
  <si>
    <t>75371-255794</t>
  </si>
  <si>
    <t>75371-255795</t>
  </si>
  <si>
    <t>75371-255796</t>
  </si>
  <si>
    <t>75371-255797</t>
  </si>
  <si>
    <t>75371-255798</t>
  </si>
  <si>
    <t>75449-256014</t>
  </si>
  <si>
    <t>75449-256015</t>
  </si>
  <si>
    <t>75449-256016</t>
  </si>
  <si>
    <t>75449-256017</t>
  </si>
  <si>
    <t>75449-256018</t>
  </si>
  <si>
    <t>Pflichtfeld</t>
  </si>
  <si>
    <t>SMPTIME</t>
  </si>
  <si>
    <t xml:space="preserve">Anfahrtsweg wächst langsam zu!     </t>
  </si>
  <si>
    <t>keine Trübung</t>
  </si>
  <si>
    <t>&lt;0,10</t>
  </si>
  <si>
    <t>01.01.2019</t>
  </si>
  <si>
    <t>02.01.2019</t>
  </si>
  <si>
    <t>03.01.2019</t>
  </si>
  <si>
    <t>04.01.2019</t>
  </si>
  <si>
    <t>05.01.2019</t>
  </si>
  <si>
    <t>06.01.2019</t>
  </si>
  <si>
    <t>07.01.2019</t>
  </si>
  <si>
    <t>aromatisch</t>
  </si>
  <si>
    <t>08:00</t>
  </si>
  <si>
    <t>m NHN</t>
  </si>
  <si>
    <t>Text</t>
  </si>
  <si>
    <t>SMPNAME</t>
  </si>
  <si>
    <t>m u. MP</t>
  </si>
  <si>
    <t>PH_V</t>
  </si>
  <si>
    <t>Bemerkungen zur Wasserstandmessung</t>
  </si>
  <si>
    <t>Feldname GeODin</t>
  </si>
  <si>
    <t>BEM_WST</t>
  </si>
  <si>
    <t>MW_CHARAKT</t>
  </si>
  <si>
    <t>Einheit GeODin</t>
  </si>
  <si>
    <t>LABOR</t>
  </si>
  <si>
    <t>AN_DATUM</t>
  </si>
  <si>
    <t>AN_PRNR</t>
  </si>
  <si>
    <t>KAMPAGNE</t>
  </si>
  <si>
    <t>TEMP_WAS_V</t>
  </si>
  <si>
    <t>FAERBUNG</t>
  </si>
  <si>
    <t>GERUCH</t>
  </si>
  <si>
    <t>LEITF_V</t>
  </si>
  <si>
    <t>EHWERT_V</t>
  </si>
  <si>
    <t>O2_V</t>
  </si>
  <si>
    <t>WST</t>
  </si>
  <si>
    <t>WST_ROK</t>
  </si>
  <si>
    <t>Name des Aufschlusses</t>
  </si>
  <si>
    <t>Datum der Probenahme</t>
  </si>
  <si>
    <t>Uhrzeit der Probenahme</t>
  </si>
  <si>
    <t>Analytiklabor</t>
  </si>
  <si>
    <t>Datum der Analytik</t>
  </si>
  <si>
    <t>Probenummer (Labor)</t>
  </si>
  <si>
    <t>Wassertemperatur (Vorort)</t>
  </si>
  <si>
    <t>Trübung (org,-lept,)</t>
  </si>
  <si>
    <t>Färbung (org,-lept,)</t>
  </si>
  <si>
    <t>pH-Wert (Vorort)</t>
  </si>
  <si>
    <t>Leitfähigkeit (Vorort)</t>
  </si>
  <si>
    <t>EH-Wert (Vorort)</t>
  </si>
  <si>
    <t>Langname GeODin (Umschreibung Parameter)</t>
  </si>
  <si>
    <t>Uhrzeit bei Tagesmittelwert</t>
  </si>
  <si>
    <t>Wasserstand (NHN)</t>
  </si>
  <si>
    <t>Wasserstand (ROK)/Abstich</t>
  </si>
  <si>
    <t>Probenentnahme</t>
  </si>
  <si>
    <t>Wasserspiegel (Abstich)</t>
  </si>
  <si>
    <t>Bemerkungen zur Probenahme</t>
  </si>
  <si>
    <t>Uhrzeit der Messung</t>
  </si>
  <si>
    <t>RR1/2-Reinluft</t>
  </si>
  <si>
    <t>RR1/2-Reinluft Absorptionslösung</t>
  </si>
  <si>
    <t>CKW-SZ-Reinluft</t>
  </si>
  <si>
    <t>CKW-SZ-Reinluft Absorptionslösung</t>
  </si>
  <si>
    <t>Abkürzung gemäß Feldname GeODin (WAS)</t>
  </si>
  <si>
    <t>Langname Parameter</t>
  </si>
  <si>
    <t>09:00</t>
  </si>
  <si>
    <t>10:00</t>
  </si>
  <si>
    <t>11:00</t>
  </si>
  <si>
    <t>Sauerstoffgehalt (Vorort)</t>
  </si>
  <si>
    <t>13:00</t>
  </si>
  <si>
    <t>14:00</t>
  </si>
  <si>
    <t>15:00</t>
  </si>
  <si>
    <t>16:00</t>
  </si>
  <si>
    <t>07:00</t>
  </si>
  <si>
    <t>07:30</t>
  </si>
  <si>
    <t>08:30</t>
  </si>
  <si>
    <t>09:30</t>
  </si>
  <si>
    <t>Einheit gemäß GeODin (WAS)</t>
  </si>
  <si>
    <t>alle Parameter gemäß Prüfbericht</t>
  </si>
  <si>
    <t>09:35</t>
  </si>
  <si>
    <t>09:40</t>
  </si>
  <si>
    <t>09:50</t>
  </si>
  <si>
    <t>10:10</t>
  </si>
  <si>
    <t>10:20</t>
  </si>
  <si>
    <t>10:30</t>
  </si>
  <si>
    <t>10:40</t>
  </si>
  <si>
    <t>10:50</t>
  </si>
  <si>
    <t>10:55</t>
  </si>
  <si>
    <t>18.06.18_09:00</t>
  </si>
  <si>
    <t>23.07.18_08:00</t>
  </si>
  <si>
    <t>Klarpumpversuch</t>
  </si>
  <si>
    <t>Pumpversuch</t>
  </si>
  <si>
    <t>optional</t>
  </si>
  <si>
    <t>Bemerkung zur Probenahme</t>
  </si>
  <si>
    <t>Probe nach 6 h</t>
  </si>
  <si>
    <t>Probe nach 1 h</t>
  </si>
  <si>
    <t>Probe nach 4 h</t>
  </si>
  <si>
    <t>Probe nach 24 h</t>
  </si>
  <si>
    <t>Probe nach 48 h</t>
  </si>
  <si>
    <t>Probe nach 72 h</t>
  </si>
  <si>
    <t>Probe nach 96 h</t>
  </si>
  <si>
    <t>BEM_PN_WAS</t>
  </si>
  <si>
    <t>9694_ZPV1</t>
  </si>
  <si>
    <t>9694_ZPV2</t>
  </si>
  <si>
    <t>9694_ZPV3</t>
  </si>
  <si>
    <t>9694_ZPV4</t>
  </si>
  <si>
    <t>Zwischenpumpversuch</t>
  </si>
  <si>
    <t>Datum der Messung</t>
  </si>
  <si>
    <t>Angabe, ob Aufschluss artesisch ist</t>
  </si>
  <si>
    <t>Angaben zur Lage des Aufschlusses</t>
  </si>
  <si>
    <t>Rohroberkante (NHN) aktuell</t>
  </si>
  <si>
    <t>Wasserstand (ROK)</t>
  </si>
  <si>
    <t>Druckmessung bei artesischen Messstellen</t>
  </si>
  <si>
    <t>Phasenmächtigkeit Leichtphase</t>
  </si>
  <si>
    <t>Phasenmächtigkeit Schwerphase</t>
  </si>
  <si>
    <t>gelotete ET unter ROK</t>
  </si>
  <si>
    <t>Bemerkung zur Wasserstandsmessung</t>
  </si>
  <si>
    <t>Arteser</t>
  </si>
  <si>
    <t>Lage</t>
  </si>
  <si>
    <t>ROK_AKT</t>
  </si>
  <si>
    <t>DRUCK</t>
  </si>
  <si>
    <t>LNAPL</t>
  </si>
  <si>
    <t>DNAPL</t>
  </si>
  <si>
    <t>LOT_ET</t>
  </si>
  <si>
    <t>m</t>
  </si>
  <si>
    <t>bar</t>
  </si>
  <si>
    <t>mm</t>
  </si>
  <si>
    <t>AM</t>
  </si>
  <si>
    <t>Zahl (123,45)</t>
  </si>
  <si>
    <t>Zahl (12,34)</t>
  </si>
  <si>
    <t>0042</t>
  </si>
  <si>
    <t>nordwestl. DHS</t>
  </si>
  <si>
    <t>0122</t>
  </si>
  <si>
    <t>Milzau</t>
  </si>
  <si>
    <t>nahe Bau A 79</t>
  </si>
  <si>
    <t>Altmessstelle, ohne Schutzrohr, Schutzdreieck und ohne Sebakappe</t>
  </si>
  <si>
    <t>Knapendorf (südl. DHS)</t>
  </si>
  <si>
    <t>südöstl. DHS</t>
  </si>
  <si>
    <t>DHS (Kerbe)</t>
  </si>
  <si>
    <t>Altpegel mit fehlender Pegelkappe, keine Beschriftung</t>
  </si>
  <si>
    <t>Monitoring</t>
  </si>
  <si>
    <t>Hinweise</t>
  </si>
  <si>
    <t>Verweis auf Tabellenblatt</t>
  </si>
  <si>
    <t>1_WST_GWM_Logger</t>
  </si>
  <si>
    <t>01.01/05.11</t>
  </si>
  <si>
    <t>05.11</t>
  </si>
  <si>
    <t>WAS</t>
  </si>
  <si>
    <t>FEP</t>
  </si>
  <si>
    <t>3_Analytik_GWRA_SB</t>
  </si>
  <si>
    <t>4_Analytik_GWM</t>
  </si>
  <si>
    <t>2_FEP_PN_GWM</t>
  </si>
  <si>
    <t>6_Analytik_PV</t>
  </si>
  <si>
    <t>7_Analytik ZPV</t>
  </si>
  <si>
    <t>10_Analytik_OW</t>
  </si>
  <si>
    <t>01.01</t>
  </si>
  <si>
    <t>9_Analytik_OW_SED</t>
  </si>
  <si>
    <t>SED</t>
  </si>
  <si>
    <t>OFC</t>
  </si>
  <si>
    <t>allg.</t>
  </si>
  <si>
    <t>5_Analytik_Luft</t>
  </si>
  <si>
    <t>Falls eine Probe nicht untersucht wurde oder nicht entnommen werden konnten, soll dies im jeweiligen Bemerkungsfeld (bei nahezu jeder datengruppe vorhanden) eingetragen werden. Numerische Felder bleiben in diesem Fall unausgefüllt</t>
  </si>
  <si>
    <t>Sowohl die Analysenmethode als auch die Bestimmungsgrenzen sind einmalig für das Projekt anzugeben. Ausnahmen z. B. bei Matrixeffekten o. a. sind gesondert über Datum und Probe zu kennzeichnen.</t>
  </si>
  <si>
    <t>Bemerkung WST</t>
  </si>
  <si>
    <t>Druck</t>
  </si>
  <si>
    <t>PH</t>
  </si>
  <si>
    <t>LEITF</t>
  </si>
  <si>
    <t>°C</t>
  </si>
  <si>
    <t>schwach graugrün</t>
  </si>
  <si>
    <t>stark chemisch / aromatisch</t>
  </si>
  <si>
    <t>schwach chemisch / aromatisch</t>
  </si>
  <si>
    <t>schwach erdig / chemisch</t>
  </si>
  <si>
    <t>trocken</t>
  </si>
  <si>
    <t>schwach modrig / erdig</t>
  </si>
  <si>
    <t>schwach erdig</t>
  </si>
  <si>
    <t>schwach modrig</t>
  </si>
  <si>
    <t>schwach braun und grün</t>
  </si>
  <si>
    <t>schwach aromatisch</t>
  </si>
  <si>
    <t>stark trüb</t>
  </si>
  <si>
    <t>stark braun</t>
  </si>
  <si>
    <t>stark/stechend chemisch</t>
  </si>
  <si>
    <t>schwach muffig / modrig</t>
  </si>
  <si>
    <t>BEM_PN_OF</t>
  </si>
  <si>
    <t>Bemerkung Proben Oberflächenwasser</t>
  </si>
  <si>
    <t>08.00</t>
  </si>
  <si>
    <t>LEITF_L</t>
  </si>
  <si>
    <t>PH_H2O</t>
  </si>
  <si>
    <t>Leitfähigkeit (Labor)</t>
  </si>
  <si>
    <t>pH-Wert (dest, H2O)</t>
  </si>
  <si>
    <t>11:30</t>
  </si>
  <si>
    <t>12:30</t>
  </si>
  <si>
    <t>13:30</t>
  </si>
  <si>
    <t>14:30</t>
  </si>
  <si>
    <t>15:30</t>
  </si>
  <si>
    <t>Einheit gemäß GeODin (SED)</t>
  </si>
  <si>
    <t>6721</t>
  </si>
  <si>
    <t>7873</t>
  </si>
  <si>
    <t>7990</t>
  </si>
  <si>
    <t>7974</t>
  </si>
  <si>
    <t>Zahl (15)</t>
  </si>
  <si>
    <t>Zahl (205)</t>
  </si>
  <si>
    <t>Beispieldaten</t>
  </si>
  <si>
    <t>99_Übersichtstabelle GeODin</t>
  </si>
  <si>
    <t>GWL</t>
  </si>
  <si>
    <t>MZUST</t>
  </si>
  <si>
    <t>PLAUSI_MOD</t>
  </si>
  <si>
    <t>PLAUSI_EW</t>
  </si>
  <si>
    <t>FLURABST</t>
  </si>
  <si>
    <t>GW-Leiter</t>
  </si>
  <si>
    <t>Messstellenzustand</t>
  </si>
  <si>
    <t>Plausibilität Modell</t>
  </si>
  <si>
    <t>Plausibilität Einzelwert</t>
  </si>
  <si>
    <t>Flurabstand</t>
  </si>
  <si>
    <t>Zahl</t>
  </si>
  <si>
    <t>MAX_ABSENK</t>
  </si>
  <si>
    <t>BEM_FEP</t>
  </si>
  <si>
    <t>EHWERT</t>
  </si>
  <si>
    <t>PN_PDAUER</t>
  </si>
  <si>
    <t>TEST_ID</t>
  </si>
  <si>
    <t>PN_VOL</t>
  </si>
  <si>
    <t>IMPDATE</t>
  </si>
  <si>
    <t>LEISTQUO</t>
  </si>
  <si>
    <t>O2ST</t>
  </si>
  <si>
    <t>PN_P_RATE</t>
  </si>
  <si>
    <t>PN_PT_UROK</t>
  </si>
  <si>
    <t>TEMP_WAS</t>
  </si>
  <si>
    <t>Leitfähigkeit</t>
  </si>
  <si>
    <t>Maximale Absenkung (m)</t>
  </si>
  <si>
    <t>Bemerkung Probennahme</t>
  </si>
  <si>
    <t>EH-Wert</t>
  </si>
  <si>
    <t>Pumpdauer</t>
  </si>
  <si>
    <t>Test-Ident</t>
  </si>
  <si>
    <t>Abpumpvolumen</t>
  </si>
  <si>
    <t>Import-Datum</t>
  </si>
  <si>
    <t>Leistungsquotient</t>
  </si>
  <si>
    <t>pH-Wert</t>
  </si>
  <si>
    <t>Sauerstoff</t>
  </si>
  <si>
    <t>Sauerstoffsättigung</t>
  </si>
  <si>
    <t>Abpumprate</t>
  </si>
  <si>
    <t>Entnahmetiefe (m unter ROK)</t>
  </si>
  <si>
    <t>Wassertemperatur</t>
  </si>
  <si>
    <t>NULL</t>
  </si>
  <si>
    <t>l</t>
  </si>
  <si>
    <t>l/min/m</t>
  </si>
  <si>
    <t>%</t>
  </si>
  <si>
    <t>m ROK</t>
  </si>
  <si>
    <t>Sauerstoff (Vorort)</t>
  </si>
  <si>
    <t>Bemerkung Proben Grundwasser</t>
  </si>
  <si>
    <t>Abkürzung gemäß Feldname GeODin (SED)</t>
  </si>
  <si>
    <t>Abkürzung gemäß Feldname GeODin (OFC)</t>
  </si>
  <si>
    <t>Einheit gemäß GeODin (OFC)</t>
  </si>
  <si>
    <t>Temperatur (Wasser Vorort)</t>
  </si>
  <si>
    <t>grd C</t>
  </si>
  <si>
    <t>REDOX_V</t>
  </si>
  <si>
    <t>Redoxspannung (Vorort)</t>
  </si>
  <si>
    <t>Status_Feld</t>
  </si>
  <si>
    <t>Geodin_Gruppe</t>
  </si>
  <si>
    <t>﻿tab_desc</t>
  </si>
  <si>
    <t>Geodin_Feldname</t>
  </si>
  <si>
    <t>Geodin_Langname</t>
  </si>
  <si>
    <t>Geodin_Einheit</t>
  </si>
  <si>
    <t>Feld-format</t>
  </si>
  <si>
    <t>Feldlänge (Anzahl Zeichen bei Text oder Zahl, inkl. Komma) bzw. Format</t>
  </si>
  <si>
    <t>Anzahl der Dezimalstellen mit Komma</t>
  </si>
  <si>
    <t>alle</t>
  </si>
  <si>
    <t>dd.MM.JJJJ</t>
  </si>
  <si>
    <t>Pflichtfeld mit Ausnahme von Stichtagsmessung</t>
  </si>
  <si>
    <t>ELU</t>
  </si>
  <si>
    <t>ELU50261</t>
  </si>
  <si>
    <t>ELU50491</t>
  </si>
  <si>
    <t>PRUEFSTUF</t>
  </si>
  <si>
    <t>Prüfstufe</t>
  </si>
  <si>
    <t>ELU50269</t>
  </si>
  <si>
    <t>HG</t>
  </si>
  <si>
    <t>Quecksilber</t>
  </si>
  <si>
    <t>µg/l</t>
  </si>
  <si>
    <t>ELU50265</t>
  </si>
  <si>
    <t>PAK_EPA</t>
  </si>
  <si>
    <t>PAK (EPA)</t>
  </si>
  <si>
    <t>ELU50278</t>
  </si>
  <si>
    <t>NAPHTHALIN</t>
  </si>
  <si>
    <t>Naphthalin</t>
  </si>
  <si>
    <t>ELU50277</t>
  </si>
  <si>
    <t>FLUOREN</t>
  </si>
  <si>
    <t>Fluoren</t>
  </si>
  <si>
    <t>ELU50279</t>
  </si>
  <si>
    <t>PHENANTREN</t>
  </si>
  <si>
    <t>Phenanthren</t>
  </si>
  <si>
    <t>ELU50276</t>
  </si>
  <si>
    <t>FLUORANTHE</t>
  </si>
  <si>
    <t>Fluoranthen</t>
  </si>
  <si>
    <t>ELU50263</t>
  </si>
  <si>
    <t>MKW_IR</t>
  </si>
  <si>
    <t>Mineralölkohlenwasserstoffe (IR-Methode)</t>
  </si>
  <si>
    <t>ELU50266</t>
  </si>
  <si>
    <t>BTEX</t>
  </si>
  <si>
    <t>BTEX (Summe)</t>
  </si>
  <si>
    <t>ELU50267</t>
  </si>
  <si>
    <t>LHKW</t>
  </si>
  <si>
    <t>LHKW (Summe)</t>
  </si>
  <si>
    <t>ELU50271</t>
  </si>
  <si>
    <t>TRICM</t>
  </si>
  <si>
    <t>Trichlormethan</t>
  </si>
  <si>
    <t>ELU50270</t>
  </si>
  <si>
    <t>TETCE</t>
  </si>
  <si>
    <t>Tetrachlorethen</t>
  </si>
  <si>
    <t>ELU50272</t>
  </si>
  <si>
    <t>CHLORETHAN</t>
  </si>
  <si>
    <t>Chlorethan</t>
  </si>
  <si>
    <t>ELU50268</t>
  </si>
  <si>
    <t>DICLIPROPE</t>
  </si>
  <si>
    <t>Bis-(2-Chlor-1-methylethyl)ether</t>
  </si>
  <si>
    <t>ELU50262</t>
  </si>
  <si>
    <t>PH_L</t>
  </si>
  <si>
    <t>pH-Wert (Labor)</t>
  </si>
  <si>
    <t>ELU50273</t>
  </si>
  <si>
    <t>BENZEN</t>
  </si>
  <si>
    <t>Benzen</t>
  </si>
  <si>
    <t>ELU50274</t>
  </si>
  <si>
    <t>ETHBENZEN</t>
  </si>
  <si>
    <t>Ethylbenzen</t>
  </si>
  <si>
    <t>ELU50275</t>
  </si>
  <si>
    <t>STYREN</t>
  </si>
  <si>
    <t>Styren</t>
  </si>
  <si>
    <t>ELU50264</t>
  </si>
  <si>
    <t>PHENOL_I</t>
  </si>
  <si>
    <t>Phenolindex</t>
  </si>
  <si>
    <t>BEW</t>
  </si>
  <si>
    <t>BEW50005</t>
  </si>
  <si>
    <t>PUMPLCBM_H</t>
  </si>
  <si>
    <t>Pumpleistung cmb/h</t>
  </si>
  <si>
    <t>m³/h</t>
  </si>
  <si>
    <t>BEW50006</t>
  </si>
  <si>
    <t>BEM_BEW</t>
  </si>
  <si>
    <t>Bemerkung Bewirtschaftung</t>
  </si>
  <si>
    <t>BEW50513</t>
  </si>
  <si>
    <t>BEMERKUNG</t>
  </si>
  <si>
    <t>Bemerkungen</t>
  </si>
  <si>
    <t>BEW50001</t>
  </si>
  <si>
    <t>BETRSD_D</t>
  </si>
  <si>
    <t>Betriebsdauer Tage</t>
  </si>
  <si>
    <t>d</t>
  </si>
  <si>
    <t>BEW50002</t>
  </si>
  <si>
    <t>FOERDERMEN</t>
  </si>
  <si>
    <t>Fördermenge</t>
  </si>
  <si>
    <t>m³/d</t>
  </si>
  <si>
    <t>BEW50003</t>
  </si>
  <si>
    <t>INFILTRATI</t>
  </si>
  <si>
    <t>Infiltration</t>
  </si>
  <si>
    <t>BEW50004</t>
  </si>
  <si>
    <t>BETRSD_H</t>
  </si>
  <si>
    <t>Betriebdauer Stunden</t>
  </si>
  <si>
    <t>h</t>
  </si>
  <si>
    <t>FEP50248</t>
  </si>
  <si>
    <t>FEP50256</t>
  </si>
  <si>
    <t>FEP50258</t>
  </si>
  <si>
    <t>FEP50249</t>
  </si>
  <si>
    <t>FEP50253</t>
  </si>
  <si>
    <t>FEP50240</t>
  </si>
  <si>
    <t>FEP50239</t>
  </si>
  <si>
    <t>FEP50242</t>
  </si>
  <si>
    <t>FEP50245</t>
  </si>
  <si>
    <t>FEP50246</t>
  </si>
  <si>
    <t>FEP50254</t>
  </si>
  <si>
    <t>FEP50255</t>
  </si>
  <si>
    <t>FEP50257</t>
  </si>
  <si>
    <t>FEP50247</t>
  </si>
  <si>
    <t>FEP50250</t>
  </si>
  <si>
    <t>FEP50251</t>
  </si>
  <si>
    <t>FEP50241</t>
  </si>
  <si>
    <t>FEP50244</t>
  </si>
  <si>
    <t>FEP50252</t>
  </si>
  <si>
    <t>FEP50243</t>
  </si>
  <si>
    <t>OFC50388</t>
  </si>
  <si>
    <t>KA</t>
  </si>
  <si>
    <t>Kalium</t>
  </si>
  <si>
    <t>OFC50409</t>
  </si>
  <si>
    <t>BTX</t>
  </si>
  <si>
    <t>BTX (Summe)</t>
  </si>
  <si>
    <t>OFC50375</t>
  </si>
  <si>
    <t>OFC50479</t>
  </si>
  <si>
    <t>OFC50480</t>
  </si>
  <si>
    <t>OFC50481</t>
  </si>
  <si>
    <t>OFC50489</t>
  </si>
  <si>
    <t>OFC50474</t>
  </si>
  <si>
    <t>OFC50377</t>
  </si>
  <si>
    <t>OFC50399</t>
  </si>
  <si>
    <t>CSB</t>
  </si>
  <si>
    <t>Chemischer Sauerstoffbedarf</t>
  </si>
  <si>
    <t>OFC50395</t>
  </si>
  <si>
    <t>OFC50493</t>
  </si>
  <si>
    <t>OFC50486</t>
  </si>
  <si>
    <t>OFC50473</t>
  </si>
  <si>
    <t>OFC50404</t>
  </si>
  <si>
    <t>OFC50406</t>
  </si>
  <si>
    <t>OFC50391</t>
  </si>
  <si>
    <t>NH4</t>
  </si>
  <si>
    <t>Ammonium</t>
  </si>
  <si>
    <t>OFC50372</t>
  </si>
  <si>
    <t>OFC50431</t>
  </si>
  <si>
    <t>DCEA11</t>
  </si>
  <si>
    <t>Dichlorethan; -1;1</t>
  </si>
  <si>
    <t>OFC50376</t>
  </si>
  <si>
    <t>OFC50374</t>
  </si>
  <si>
    <t>OFC50430</t>
  </si>
  <si>
    <t>DCEA12</t>
  </si>
  <si>
    <t>Dichlorethan; -1;2</t>
  </si>
  <si>
    <t>OFC50427</t>
  </si>
  <si>
    <t>DCM</t>
  </si>
  <si>
    <t>Dichlormethan</t>
  </si>
  <si>
    <t>OFC50433</t>
  </si>
  <si>
    <t>DCE12CI</t>
  </si>
  <si>
    <t>cis-1;2-Dichlorethen</t>
  </si>
  <si>
    <t>OFC50432</t>
  </si>
  <si>
    <t>DCE12TR</t>
  </si>
  <si>
    <t>trans-1;2-Dichlorethen</t>
  </si>
  <si>
    <t>OFC50429</t>
  </si>
  <si>
    <t>TETCM</t>
  </si>
  <si>
    <t>Tetrachlormethan</t>
  </si>
  <si>
    <t>OFC50434</t>
  </si>
  <si>
    <t>TRICE</t>
  </si>
  <si>
    <t>Trichlorethen</t>
  </si>
  <si>
    <t>OFC50428</t>
  </si>
  <si>
    <t>OFC50436</t>
  </si>
  <si>
    <t>TRICE112</t>
  </si>
  <si>
    <t>Trichlorethan; -1;1;2</t>
  </si>
  <si>
    <t>OFC50435</t>
  </si>
  <si>
    <t>TRICE111</t>
  </si>
  <si>
    <t>Trichlorethan; -1;1;1</t>
  </si>
  <si>
    <t>OFC50412</t>
  </si>
  <si>
    <t>OFC50470</t>
  </si>
  <si>
    <t>HCBE</t>
  </si>
  <si>
    <t>Hexachlorbutadien</t>
  </si>
  <si>
    <t>OFC50437</t>
  </si>
  <si>
    <t>TCE1112</t>
  </si>
  <si>
    <t>Tetrachlorethan; -1;1;1;2</t>
  </si>
  <si>
    <t>OFC50438</t>
  </si>
  <si>
    <t>TCE1122</t>
  </si>
  <si>
    <t>Tetrachlorethan; -1;1;2;2</t>
  </si>
  <si>
    <t>OFC50413</t>
  </si>
  <si>
    <t>LHKW_LAWA</t>
  </si>
  <si>
    <t>LHKW LAWA</t>
  </si>
  <si>
    <t>OFC50378</t>
  </si>
  <si>
    <t>CL</t>
  </si>
  <si>
    <t>Chlorid</t>
  </si>
  <si>
    <t>OFC50379</t>
  </si>
  <si>
    <t>HCO3</t>
  </si>
  <si>
    <t>Hydrogenkarbonat</t>
  </si>
  <si>
    <t>OFC50380</t>
  </si>
  <si>
    <t>NO2</t>
  </si>
  <si>
    <t>Nitrit</t>
  </si>
  <si>
    <t>OFC50381</t>
  </si>
  <si>
    <t>NO2_N</t>
  </si>
  <si>
    <t>Nitrit (N)</t>
  </si>
  <si>
    <t>mg/l N</t>
  </si>
  <si>
    <t>OFC50382</t>
  </si>
  <si>
    <t>NO3</t>
  </si>
  <si>
    <t>Nitrat</t>
  </si>
  <si>
    <t>OFC50383</t>
  </si>
  <si>
    <t>NO3_N</t>
  </si>
  <si>
    <t>Nitrat (N)</t>
  </si>
  <si>
    <t>OFC50385</t>
  </si>
  <si>
    <t>S</t>
  </si>
  <si>
    <t>Sulfid</t>
  </si>
  <si>
    <t>OFC50384</t>
  </si>
  <si>
    <t>SO4</t>
  </si>
  <si>
    <t>Sulfat</t>
  </si>
  <si>
    <t>OFC50373</t>
  </si>
  <si>
    <t>OFC50445</t>
  </si>
  <si>
    <t>DICLPROP12</t>
  </si>
  <si>
    <t>Dichlorpropan; -1;2</t>
  </si>
  <si>
    <t>OFC50405</t>
  </si>
  <si>
    <t>PAK_TVO</t>
  </si>
  <si>
    <t>PAK (TrinkWV)</t>
  </si>
  <si>
    <t>OFC50407</t>
  </si>
  <si>
    <t>OFC50448</t>
  </si>
  <si>
    <t>OFC50449</t>
  </si>
  <si>
    <t>OFC50450</t>
  </si>
  <si>
    <t>TOLUEN</t>
  </si>
  <si>
    <t>Toluen</t>
  </si>
  <si>
    <t>OFC50453</t>
  </si>
  <si>
    <t>OFC50483</t>
  </si>
  <si>
    <t>DIETBEN12</t>
  </si>
  <si>
    <t>Diethylbenzen; -1;2</t>
  </si>
  <si>
    <t>OFC50484</t>
  </si>
  <si>
    <t>DIETBEN13</t>
  </si>
  <si>
    <t>Diethylbenzen; -1;3</t>
  </si>
  <si>
    <t>OFC50485</t>
  </si>
  <si>
    <t>DIETBEN14</t>
  </si>
  <si>
    <t>Diethylbenzen; -1;4</t>
  </si>
  <si>
    <t>OFC50482</t>
  </si>
  <si>
    <t>BTEX_ARO_9</t>
  </si>
  <si>
    <t>BTEX (Aromaten) 9 Einzelstoffe</t>
  </si>
  <si>
    <t>OFC50386</t>
  </si>
  <si>
    <t>CA</t>
  </si>
  <si>
    <t>Kalzium</t>
  </si>
  <si>
    <t>OFC50387</t>
  </si>
  <si>
    <t>FE_G</t>
  </si>
  <si>
    <t>Eisen (gesamt)</t>
  </si>
  <si>
    <t>OFC50451</t>
  </si>
  <si>
    <t>XYLEN_MP</t>
  </si>
  <si>
    <t>Xylen; m,p</t>
  </si>
  <si>
    <t>OFC50389</t>
  </si>
  <si>
    <t>MG</t>
  </si>
  <si>
    <t>Magnesium</t>
  </si>
  <si>
    <t>OFC50390</t>
  </si>
  <si>
    <t>NA</t>
  </si>
  <si>
    <t>Natrium</t>
  </si>
  <si>
    <t>OFC50422</t>
  </si>
  <si>
    <t>MN</t>
  </si>
  <si>
    <t>Mangan</t>
  </si>
  <si>
    <t>OFC50392</t>
  </si>
  <si>
    <t>NH4_N</t>
  </si>
  <si>
    <t>Ammonium (N)</t>
  </si>
  <si>
    <t>OFC50408</t>
  </si>
  <si>
    <t>MKW_GC</t>
  </si>
  <si>
    <t>Mineralölkohlenwasserstoffe (GC-Methode)</t>
  </si>
  <si>
    <t>OFC50410</t>
  </si>
  <si>
    <t>OFC50411</t>
  </si>
  <si>
    <t>BTEX_STY_S</t>
  </si>
  <si>
    <t>BTEX + Styren (Summe)</t>
  </si>
  <si>
    <t>OFC50440</t>
  </si>
  <si>
    <t>OFC50439</t>
  </si>
  <si>
    <t>VINYLCL</t>
  </si>
  <si>
    <t>Vinylchlorid</t>
  </si>
  <si>
    <t>OFC50414</t>
  </si>
  <si>
    <t>LHKW_LAWAK</t>
  </si>
  <si>
    <t>LHKW LAWA karzinogen</t>
  </si>
  <si>
    <t>OFC50444</t>
  </si>
  <si>
    <t>DCE11</t>
  </si>
  <si>
    <t>Dichlorethen; -1;1</t>
  </si>
  <si>
    <t>OFC50447</t>
  </si>
  <si>
    <t>PENTACLE</t>
  </si>
  <si>
    <t>Pentachlorethan</t>
  </si>
  <si>
    <t>OFC50446</t>
  </si>
  <si>
    <t>HEXACLE</t>
  </si>
  <si>
    <t>Hexachlorethan</t>
  </si>
  <si>
    <t>OFC50441</t>
  </si>
  <si>
    <t>OFC50442</t>
  </si>
  <si>
    <t>CLMETHAN</t>
  </si>
  <si>
    <t>Chlormethan</t>
  </si>
  <si>
    <t>OFC50415</t>
  </si>
  <si>
    <t>LHKW21</t>
  </si>
  <si>
    <t>LHKW BUNA 21 Einzelstoffe</t>
  </si>
  <si>
    <t>OFC50416</t>
  </si>
  <si>
    <t>LHKWSONST9</t>
  </si>
  <si>
    <t>LHKW sonstige 9 Einzelstoffe</t>
  </si>
  <si>
    <t>OFC50398</t>
  </si>
  <si>
    <t>OFC50454</t>
  </si>
  <si>
    <t>OFC50455</t>
  </si>
  <si>
    <t>ACENA_YLEN</t>
  </si>
  <si>
    <t>Acenaphthylen</t>
  </si>
  <si>
    <t>OFC50456</t>
  </si>
  <si>
    <t>ACENA_THEN</t>
  </si>
  <si>
    <t>Acenaphthen</t>
  </si>
  <si>
    <t>OFC50457</t>
  </si>
  <si>
    <t>OFC50458</t>
  </si>
  <si>
    <t>OFC50459</t>
  </si>
  <si>
    <t>ANTHRACEN</t>
  </si>
  <si>
    <t>Anthracen</t>
  </si>
  <si>
    <t>OFC50460</t>
  </si>
  <si>
    <t>OFC50461</t>
  </si>
  <si>
    <t>PYREN</t>
  </si>
  <si>
    <t>Pyren</t>
  </si>
  <si>
    <t>OFC50463</t>
  </si>
  <si>
    <t>CHRYSEN</t>
  </si>
  <si>
    <t>Chrysen</t>
  </si>
  <si>
    <t>OFC50462</t>
  </si>
  <si>
    <t>BENZ_A_ANT</t>
  </si>
  <si>
    <t>Benzo(a)anthracen</t>
  </si>
  <si>
    <t>OFC50464</t>
  </si>
  <si>
    <t>BENZ_B_FLU</t>
  </si>
  <si>
    <t>Benzo(b)fluoranthen</t>
  </si>
  <si>
    <t>OFC50465</t>
  </si>
  <si>
    <t>BENZ_K_FLU</t>
  </si>
  <si>
    <t>Benzo(k)fluoranthen</t>
  </si>
  <si>
    <t>OFC50466</t>
  </si>
  <si>
    <t>BENZ_A_PYR</t>
  </si>
  <si>
    <t>Benzo(a)pyren</t>
  </si>
  <si>
    <t>OFC50468</t>
  </si>
  <si>
    <t>BENZGHIPER</t>
  </si>
  <si>
    <t>Benzo(ghi)perylen</t>
  </si>
  <si>
    <t>OFC50467</t>
  </si>
  <si>
    <t>DIBENZAHAN</t>
  </si>
  <si>
    <t>Dibenzo(a;h)anthracen</t>
  </si>
  <si>
    <t>OFC50469</t>
  </si>
  <si>
    <t>INDENO123P</t>
  </si>
  <si>
    <t>Indeno(1;2;3-cd)pyren</t>
  </si>
  <si>
    <t>OFC50452</t>
  </si>
  <si>
    <t>XYLEN_O</t>
  </si>
  <si>
    <t>Xylen; -o</t>
  </si>
  <si>
    <t>OFC50400</t>
  </si>
  <si>
    <t>BSB5</t>
  </si>
  <si>
    <t>biologischer Sauerstoffbedarf</t>
  </si>
  <si>
    <t>mg/l O²</t>
  </si>
  <si>
    <t>OFC50393</t>
  </si>
  <si>
    <t>GH_GRD</t>
  </si>
  <si>
    <t>Gesamthärte grad dH</t>
  </si>
  <si>
    <t>grad dH</t>
  </si>
  <si>
    <t>OFC50394</t>
  </si>
  <si>
    <t>KH_GRD</t>
  </si>
  <si>
    <t>Karbonathärte grad dH</t>
  </si>
  <si>
    <t>OFC50401</t>
  </si>
  <si>
    <t>DIC</t>
  </si>
  <si>
    <t>Kohlenstoff (gelöst; anorg,)</t>
  </si>
  <si>
    <t>OFC50403</t>
  </si>
  <si>
    <t>DOC</t>
  </si>
  <si>
    <t>Kohlenstoff (gelöst; org,)</t>
  </si>
  <si>
    <t>OFC50397</t>
  </si>
  <si>
    <t>GGR</t>
  </si>
  <si>
    <t>Gesamt-Glührückstand</t>
  </si>
  <si>
    <t>OFC50396</t>
  </si>
  <si>
    <t>AR</t>
  </si>
  <si>
    <t>Abdampfrückstand</t>
  </si>
  <si>
    <t>OFC50443</t>
  </si>
  <si>
    <t>OFC50425</t>
  </si>
  <si>
    <t>SR</t>
  </si>
  <si>
    <t>Strontium</t>
  </si>
  <si>
    <t>OFC50417</t>
  </si>
  <si>
    <t>ARS</t>
  </si>
  <si>
    <t>Arsen</t>
  </si>
  <si>
    <t>OFC50418</t>
  </si>
  <si>
    <t>PB</t>
  </si>
  <si>
    <t>Blei</t>
  </si>
  <si>
    <t>OFC50419</t>
  </si>
  <si>
    <t>CD</t>
  </si>
  <si>
    <t>Cadmium</t>
  </si>
  <si>
    <t>OFC50420</t>
  </si>
  <si>
    <t>CR_G</t>
  </si>
  <si>
    <t>Chrom (gesamt)</t>
  </si>
  <si>
    <t>OFC50421</t>
  </si>
  <si>
    <t>CU</t>
  </si>
  <si>
    <t>Kupfer</t>
  </si>
  <si>
    <t>OFC50423</t>
  </si>
  <si>
    <t>NI</t>
  </si>
  <si>
    <t>Nickel</t>
  </si>
  <si>
    <t>OFC50424</t>
  </si>
  <si>
    <t>OFC50426</t>
  </si>
  <si>
    <t>ZN</t>
  </si>
  <si>
    <t>Zink</t>
  </si>
  <si>
    <t>OFC50471</t>
  </si>
  <si>
    <t>CH4</t>
  </si>
  <si>
    <t>Methan</t>
  </si>
  <si>
    <t>OFC50402</t>
  </si>
  <si>
    <t>AOX</t>
  </si>
  <si>
    <t>OFW</t>
  </si>
  <si>
    <t>OFW50475</t>
  </si>
  <si>
    <t>WST_NN</t>
  </si>
  <si>
    <t>Wasserstand (NN)</t>
  </si>
  <si>
    <t>m NN</t>
  </si>
  <si>
    <t>OFW50476</t>
  </si>
  <si>
    <t>WST_MP</t>
  </si>
  <si>
    <t>Wasserstand vom Messpunkt</t>
  </si>
  <si>
    <t>SED50280</t>
  </si>
  <si>
    <t>SED50281</t>
  </si>
  <si>
    <t>SED50282</t>
  </si>
  <si>
    <t>SED50490</t>
  </si>
  <si>
    <t>SED50494</t>
  </si>
  <si>
    <t>SED50292</t>
  </si>
  <si>
    <t>mg/kg TS</t>
  </si>
  <si>
    <t>SED50293</t>
  </si>
  <si>
    <t>SED50294</t>
  </si>
  <si>
    <t>SED50317</t>
  </si>
  <si>
    <t>SED50335</t>
  </si>
  <si>
    <t>CLBENZEN</t>
  </si>
  <si>
    <t>Chlorbenzen</t>
  </si>
  <si>
    <t>SED50283</t>
  </si>
  <si>
    <t>SED50284</t>
  </si>
  <si>
    <t>CL_G</t>
  </si>
  <si>
    <t>Chlorid (gesamt)</t>
  </si>
  <si>
    <t>SED50322</t>
  </si>
  <si>
    <t>mg/kg</t>
  </si>
  <si>
    <t>SED50352</t>
  </si>
  <si>
    <t>SED50353</t>
  </si>
  <si>
    <t>SED50342</t>
  </si>
  <si>
    <t>SED50354</t>
  </si>
  <si>
    <t>SED50347</t>
  </si>
  <si>
    <t>SED50346</t>
  </si>
  <si>
    <t>SED50345</t>
  </si>
  <si>
    <t>SED50339</t>
  </si>
  <si>
    <t>Benzo(g;h;i)perylen</t>
  </si>
  <si>
    <t>SED50348</t>
  </si>
  <si>
    <t>SED50349</t>
  </si>
  <si>
    <t>SED50340</t>
  </si>
  <si>
    <t>SED50341</t>
  </si>
  <si>
    <t>SED50350</t>
  </si>
  <si>
    <t>SED50344</t>
  </si>
  <si>
    <t>SED50351</t>
  </si>
  <si>
    <t>SED50296</t>
  </si>
  <si>
    <t>SED50295</t>
  </si>
  <si>
    <t>SED50366</t>
  </si>
  <si>
    <t>PCB_28</t>
  </si>
  <si>
    <t>PCB 28</t>
  </si>
  <si>
    <t>SED50367</t>
  </si>
  <si>
    <t>PCB_52</t>
  </si>
  <si>
    <t>PCB 52</t>
  </si>
  <si>
    <t>SED50305</t>
  </si>
  <si>
    <t>SED50306</t>
  </si>
  <si>
    <t>SED50307</t>
  </si>
  <si>
    <t>SED50298</t>
  </si>
  <si>
    <t>SED50309</t>
  </si>
  <si>
    <t>SED50312</t>
  </si>
  <si>
    <t>SED50318</t>
  </si>
  <si>
    <t>SED50299</t>
  </si>
  <si>
    <t>SED50300</t>
  </si>
  <si>
    <t>SED50301</t>
  </si>
  <si>
    <t>SED50302</t>
  </si>
  <si>
    <t>SED50303</t>
  </si>
  <si>
    <t>SED50314</t>
  </si>
  <si>
    <t>SED50308</t>
  </si>
  <si>
    <t>SED50311</t>
  </si>
  <si>
    <t>SED50304</t>
  </si>
  <si>
    <t>SED50310</t>
  </si>
  <si>
    <t>SED50316</t>
  </si>
  <si>
    <t>SED50315</t>
  </si>
  <si>
    <t>SED50359</t>
  </si>
  <si>
    <t>PENTCLPHEN</t>
  </si>
  <si>
    <t>Pentachlorphenol</t>
  </si>
  <si>
    <t>SED50358</t>
  </si>
  <si>
    <t>TRICLPHEN</t>
  </si>
  <si>
    <t>2;4;6-Trichlorphenol</t>
  </si>
  <si>
    <t>SED50357</t>
  </si>
  <si>
    <t>CL_PHENOL2</t>
  </si>
  <si>
    <t>Chlorphenol; -2</t>
  </si>
  <si>
    <t>SED50360</t>
  </si>
  <si>
    <t>DICLPH26</t>
  </si>
  <si>
    <t>Dichlorphenol; -2;6</t>
  </si>
  <si>
    <t>SED50361</t>
  </si>
  <si>
    <t>PENTCBENZ</t>
  </si>
  <si>
    <t>Pentachlorbenzen</t>
  </si>
  <si>
    <t>SED50356</t>
  </si>
  <si>
    <t>HCB</t>
  </si>
  <si>
    <t>Hexachlorbenzen</t>
  </si>
  <si>
    <t>SED50336</t>
  </si>
  <si>
    <t>DCBENZ14</t>
  </si>
  <si>
    <t>Dichlorbenzen; -1;4</t>
  </si>
  <si>
    <t>SED50362</t>
  </si>
  <si>
    <t>TRICB123</t>
  </si>
  <si>
    <t>Trichlorbenzen; -1;2;3</t>
  </si>
  <si>
    <t>SED50363</t>
  </si>
  <si>
    <t>TRICB124</t>
  </si>
  <si>
    <t>Trichlorbenzen; -1;2;4</t>
  </si>
  <si>
    <t>SED50364</t>
  </si>
  <si>
    <t>TRICB135</t>
  </si>
  <si>
    <t>Trichlorbenzen; -1;3;5</t>
  </si>
  <si>
    <t>SED50365</t>
  </si>
  <si>
    <t>TETCB1234</t>
  </si>
  <si>
    <t>Tetrachlorbenzen; -1;2;3;4</t>
  </si>
  <si>
    <t>SED50288</t>
  </si>
  <si>
    <t>SED50330</t>
  </si>
  <si>
    <t>SED50290</t>
  </si>
  <si>
    <t>SED50332</t>
  </si>
  <si>
    <t>SED50287</t>
  </si>
  <si>
    <t>SED50286</t>
  </si>
  <si>
    <t>SED50291</t>
  </si>
  <si>
    <t>SED50324</t>
  </si>
  <si>
    <t>SED50285</t>
  </si>
  <si>
    <t>CSV_CR</t>
  </si>
  <si>
    <t>SED50319</t>
  </si>
  <si>
    <t>SED50320</t>
  </si>
  <si>
    <t>SED50321</t>
  </si>
  <si>
    <t>SED50323</t>
  </si>
  <si>
    <t>SED50325</t>
  </si>
  <si>
    <t>SED50326</t>
  </si>
  <si>
    <t>SED50327</t>
  </si>
  <si>
    <t>SED50328</t>
  </si>
  <si>
    <t>SED50343</t>
  </si>
  <si>
    <t>SED50368</t>
  </si>
  <si>
    <t>PCB_101</t>
  </si>
  <si>
    <t>PCB 101</t>
  </si>
  <si>
    <t>SED50369</t>
  </si>
  <si>
    <t>PCB_138</t>
  </si>
  <si>
    <t>PCB 138</t>
  </si>
  <si>
    <t>SED50370</t>
  </si>
  <si>
    <t>PCB_153</t>
  </si>
  <si>
    <t>PCB 153</t>
  </si>
  <si>
    <t>SED50371</t>
  </si>
  <si>
    <t>PCB_180</t>
  </si>
  <si>
    <t>PCB 180</t>
  </si>
  <si>
    <t>SED50297</t>
  </si>
  <si>
    <t>SED50355</t>
  </si>
  <si>
    <t>SED50331</t>
  </si>
  <si>
    <t>SED50289</t>
  </si>
  <si>
    <t>SED50334</t>
  </si>
  <si>
    <t>SED50313</t>
  </si>
  <si>
    <t>SED50333</t>
  </si>
  <si>
    <t>SED50329</t>
  </si>
  <si>
    <t>SED50337</t>
  </si>
  <si>
    <t>DCBENZ12</t>
  </si>
  <si>
    <t>Dichlorbenzen; -1;2</t>
  </si>
  <si>
    <t>SED50338</t>
  </si>
  <si>
    <t>DCBENZ13</t>
  </si>
  <si>
    <t>Dichlorbenzen; -1;3</t>
  </si>
  <si>
    <t>VOG</t>
  </si>
  <si>
    <t>VOG50226</t>
  </si>
  <si>
    <t>P_VOL</t>
  </si>
  <si>
    <t>VOG50230</t>
  </si>
  <si>
    <t>MESSTTYP</t>
  </si>
  <si>
    <t>Messstellentyp</t>
  </si>
  <si>
    <t>VOG50235</t>
  </si>
  <si>
    <t>BEM_VOG</t>
  </si>
  <si>
    <t>Bemerkung</t>
  </si>
  <si>
    <t>VOG50232</t>
  </si>
  <si>
    <t>PDAUER</t>
  </si>
  <si>
    <t>VOG50228</t>
  </si>
  <si>
    <t>PT_WST</t>
  </si>
  <si>
    <t>Entnahmetiefe (m unter Wasserstand)</t>
  </si>
  <si>
    <t>VOG50234</t>
  </si>
  <si>
    <t>VOG50225</t>
  </si>
  <si>
    <t>AUSBTIEF</t>
  </si>
  <si>
    <t>Ausbautiefe (m unter ROK)</t>
  </si>
  <si>
    <t>VOG50233</t>
  </si>
  <si>
    <t>ABSENK</t>
  </si>
  <si>
    <t>Absenkung</t>
  </si>
  <si>
    <t>VOG50231</t>
  </si>
  <si>
    <t>P_RATE</t>
  </si>
  <si>
    <t>VOG50227</t>
  </si>
  <si>
    <t>PT_ROK</t>
  </si>
  <si>
    <t>VOG50229</t>
  </si>
  <si>
    <t>PT_SOHLE</t>
  </si>
  <si>
    <t>Entnahmetiefe (m über Sohle)</t>
  </si>
  <si>
    <t>WAS50049</t>
  </si>
  <si>
    <t>WAS50050</t>
  </si>
  <si>
    <t>FE_2</t>
  </si>
  <si>
    <t>Eisen II</t>
  </si>
  <si>
    <t>WAS50051</t>
  </si>
  <si>
    <t>WAS50052</t>
  </si>
  <si>
    <t>WAS50053</t>
  </si>
  <si>
    <t>WAS50054</t>
  </si>
  <si>
    <t>WAS50118</t>
  </si>
  <si>
    <t>MN_G</t>
  </si>
  <si>
    <t>Mangan (gesamt)</t>
  </si>
  <si>
    <t>WAS50055</t>
  </si>
  <si>
    <t>WAS50056</t>
  </si>
  <si>
    <t>MN_GEL</t>
  </si>
  <si>
    <t>Mangan; gelöst</t>
  </si>
  <si>
    <t>WAS50057</t>
  </si>
  <si>
    <t>WAS50488</t>
  </si>
  <si>
    <t>FE_3</t>
  </si>
  <si>
    <t>Eisen III</t>
  </si>
  <si>
    <t>WAS50496</t>
  </si>
  <si>
    <t>UP_KAT</t>
  </si>
  <si>
    <t>Unplausible Analyseergebnisse KAT</t>
  </si>
  <si>
    <t>WAS50019</t>
  </si>
  <si>
    <t>WAS50020</t>
  </si>
  <si>
    <t>WAS50021</t>
  </si>
  <si>
    <t>WAS50022</t>
  </si>
  <si>
    <t>WAS50023</t>
  </si>
  <si>
    <t>WAS50024</t>
  </si>
  <si>
    <t>WAS50025</t>
  </si>
  <si>
    <t>WAS50026</t>
  </si>
  <si>
    <t>WAS50027</t>
  </si>
  <si>
    <t>O2ST_V</t>
  </si>
  <si>
    <t>Sauerstoffsättigung (Vorort)</t>
  </si>
  <si>
    <t>WAS50029</t>
  </si>
  <si>
    <t>PH_V_UP</t>
  </si>
  <si>
    <t>pH-Wert unplausibel (Vorort)</t>
  </si>
  <si>
    <t>µs/cm</t>
  </si>
  <si>
    <t>WAS50030</t>
  </si>
  <si>
    <t>LEITF_V_UP</t>
  </si>
  <si>
    <t>el,Leitfähigkeit unplausibel (Vorort)</t>
  </si>
  <si>
    <t>WAS50031</t>
  </si>
  <si>
    <t>UP_REDOX</t>
  </si>
  <si>
    <t>Redoxpotenzial unplausibel</t>
  </si>
  <si>
    <t>WAS50032</t>
  </si>
  <si>
    <t>UP_O2</t>
  </si>
  <si>
    <t>Sauerstoff unplausibel</t>
  </si>
  <si>
    <t>WAS50508</t>
  </si>
  <si>
    <t>WAS50509</t>
  </si>
  <si>
    <t>UP_VOP</t>
  </si>
  <si>
    <t>Unplausible Analyseergebnisse VOP</t>
  </si>
  <si>
    <t>WAS50034</t>
  </si>
  <si>
    <t>WAS50035</t>
  </si>
  <si>
    <t>WAS50036</t>
  </si>
  <si>
    <t>WAS50224</t>
  </si>
  <si>
    <t>IONBILANZ</t>
  </si>
  <si>
    <t>Ionenbilanz</t>
  </si>
  <si>
    <t>WAS50037</t>
  </si>
  <si>
    <t>WAS50038</t>
  </si>
  <si>
    <t>WAS50039</t>
  </si>
  <si>
    <t>WAS50040</t>
  </si>
  <si>
    <t>WAS50041</t>
  </si>
  <si>
    <t>WAS50042</t>
  </si>
  <si>
    <t>WAS50043</t>
  </si>
  <si>
    <t>PO4_O</t>
  </si>
  <si>
    <t>Ortho-Phosphat</t>
  </si>
  <si>
    <t>WAS50044</t>
  </si>
  <si>
    <t>WAS50045</t>
  </si>
  <si>
    <t>WAS50046</t>
  </si>
  <si>
    <t>CYANID_G</t>
  </si>
  <si>
    <t>Cyanide (gesamt)</t>
  </si>
  <si>
    <t>WAS50047</t>
  </si>
  <si>
    <t>CYANID_LF</t>
  </si>
  <si>
    <t>Cyanide (leicht freisetzbar)</t>
  </si>
  <si>
    <t>WAS50048</t>
  </si>
  <si>
    <t>Chlor (gesamt)</t>
  </si>
  <si>
    <t>WAS50518</t>
  </si>
  <si>
    <t>UP_ANI</t>
  </si>
  <si>
    <t>Unplausible Analyseergebnisse ANI</t>
  </si>
  <si>
    <t>WAS50109</t>
  </si>
  <si>
    <t>WAS50110</t>
  </si>
  <si>
    <t>C2H6</t>
  </si>
  <si>
    <t>Ethan</t>
  </si>
  <si>
    <t>WAS50111</t>
  </si>
  <si>
    <t>C2H4</t>
  </si>
  <si>
    <t>Ethen</t>
  </si>
  <si>
    <t>WAS50161</t>
  </si>
  <si>
    <t>WAS50162</t>
  </si>
  <si>
    <t>WAS50163</t>
  </si>
  <si>
    <t>WAS50164</t>
  </si>
  <si>
    <t>WAS50165</t>
  </si>
  <si>
    <t>WAS50166</t>
  </si>
  <si>
    <t>WAS50167</t>
  </si>
  <si>
    <t>WAS50168</t>
  </si>
  <si>
    <t>WAS50169</t>
  </si>
  <si>
    <t>WAS50170</t>
  </si>
  <si>
    <t>WAS50089</t>
  </si>
  <si>
    <t>WAS50090</t>
  </si>
  <si>
    <t>WAS50171</t>
  </si>
  <si>
    <t>WAS50172</t>
  </si>
  <si>
    <t>WAS50173</t>
  </si>
  <si>
    <t>WAS50174</t>
  </si>
  <si>
    <t>WAS50175</t>
  </si>
  <si>
    <t>WAS50176</t>
  </si>
  <si>
    <t>Indeno(1;2;3-c;d)pyren</t>
  </si>
  <si>
    <t>WAS50502</t>
  </si>
  <si>
    <t>UP_PAK</t>
  </si>
  <si>
    <t>Unplausible Analyseergebnisse PAK</t>
  </si>
  <si>
    <t>WAS50182</t>
  </si>
  <si>
    <t>WAS50183</t>
  </si>
  <si>
    <t>CL_PHENOL3</t>
  </si>
  <si>
    <t>Chlorphenol; -3</t>
  </si>
  <si>
    <t>WAS50104</t>
  </si>
  <si>
    <t>TCPH245236</t>
  </si>
  <si>
    <t>Trichlorphenol; -2;4;5+ 2;3;6</t>
  </si>
  <si>
    <t>WAS50184</t>
  </si>
  <si>
    <t>CL_PHENOL4</t>
  </si>
  <si>
    <t>Chlorphenol; -4</t>
  </si>
  <si>
    <t>WAS50185</t>
  </si>
  <si>
    <t>DICLPH23</t>
  </si>
  <si>
    <t>Dichlorphenol; -2;3</t>
  </si>
  <si>
    <t>WAS50186</t>
  </si>
  <si>
    <t>DICLPH24</t>
  </si>
  <si>
    <t>Dichlorphenol; -2;4</t>
  </si>
  <si>
    <t>WAS50187</t>
  </si>
  <si>
    <t>DICLPH25</t>
  </si>
  <si>
    <t>Dichlorphenol; -2;5</t>
  </si>
  <si>
    <t>WAS50188</t>
  </si>
  <si>
    <t>DICLPH2425</t>
  </si>
  <si>
    <t>Dichlorphenol; -2;4/2;5</t>
  </si>
  <si>
    <t>WAS50189</t>
  </si>
  <si>
    <t>WAS50190</t>
  </si>
  <si>
    <t>DICLPH34</t>
  </si>
  <si>
    <t>Dichlorphenol; -3;4</t>
  </si>
  <si>
    <t>WAS50191</t>
  </si>
  <si>
    <t>DICLPH35</t>
  </si>
  <si>
    <t>Dichlorphenol; -3;5</t>
  </si>
  <si>
    <t>WAS50192</t>
  </si>
  <si>
    <t>TRICLPH234</t>
  </si>
  <si>
    <t>Trichlorphenol; -2;3;4</t>
  </si>
  <si>
    <t>WAS50193</t>
  </si>
  <si>
    <t>TRICLPH236</t>
  </si>
  <si>
    <t>Trichlorphenol; -2;3;6</t>
  </si>
  <si>
    <t>WAS50194</t>
  </si>
  <si>
    <t>TRICLPH245</t>
  </si>
  <si>
    <t>Trichlorphenol; -2;4;5</t>
  </si>
  <si>
    <t>WAS50195</t>
  </si>
  <si>
    <t>TRICLPH246</t>
  </si>
  <si>
    <t>Trichlorphenol; -2;4;6</t>
  </si>
  <si>
    <t>WAS50196</t>
  </si>
  <si>
    <t>TRICLPH345</t>
  </si>
  <si>
    <t>Trichlorphenol; -3;4;5</t>
  </si>
  <si>
    <t>WAS50197</t>
  </si>
  <si>
    <t>TCPH2345</t>
  </si>
  <si>
    <t>Tetrachlorphenol; -2;3;4;5</t>
  </si>
  <si>
    <t>WAS50198</t>
  </si>
  <si>
    <t>TCPH2346</t>
  </si>
  <si>
    <t>Tetrachlorphenol; -2;3;4;6</t>
  </si>
  <si>
    <t>WAS50199</t>
  </si>
  <si>
    <t>TCPH2356</t>
  </si>
  <si>
    <t>Tetrachlorphenol; -2;3;5;6</t>
  </si>
  <si>
    <t>WAS50096</t>
  </si>
  <si>
    <t>CL_PHEN_S</t>
  </si>
  <si>
    <t>Chlorphenole (Summe)</t>
  </si>
  <si>
    <t>WAS50200</t>
  </si>
  <si>
    <t>WAS50201</t>
  </si>
  <si>
    <t>TRICLPH235</t>
  </si>
  <si>
    <t>Trichlorphenol; -2;3;5</t>
  </si>
  <si>
    <t>WAS50107</t>
  </si>
  <si>
    <t>TCPH345234</t>
  </si>
  <si>
    <t>Trichlorphenole; -3;4;5+2;3;4</t>
  </si>
  <si>
    <t>WAS50487</t>
  </si>
  <si>
    <t>DICLPH2635</t>
  </si>
  <si>
    <t>Dichlorphenol; -2;6/3;5</t>
  </si>
  <si>
    <t>WAS50507</t>
  </si>
  <si>
    <t>UP_CLP</t>
  </si>
  <si>
    <t>Unplausible Analyseergebnisse CLP</t>
  </si>
  <si>
    <t>WAS50202</t>
  </si>
  <si>
    <t>WAS50203</t>
  </si>
  <si>
    <t>WAS50204</t>
  </si>
  <si>
    <t>WAS50205</t>
  </si>
  <si>
    <t>WAS50206</t>
  </si>
  <si>
    <t>WAS50207</t>
  </si>
  <si>
    <t>WAS50094</t>
  </si>
  <si>
    <t>PCB_S6</t>
  </si>
  <si>
    <t>PCB (6 Isomere: PCB 28;52;101;138;153;180)</t>
  </si>
  <si>
    <t>WAS50505</t>
  </si>
  <si>
    <t>UP_PCB</t>
  </si>
  <si>
    <t>Unplausible Analyseergebnisse PCB</t>
  </si>
  <si>
    <t>WAS50208</t>
  </si>
  <si>
    <t>WAS50209</t>
  </si>
  <si>
    <t>WAS50105</t>
  </si>
  <si>
    <t>CLBENZ_S</t>
  </si>
  <si>
    <t>Chlorbenzene (Summe)</t>
  </si>
  <si>
    <t>WAS50210</t>
  </si>
  <si>
    <t>WAS50211</t>
  </si>
  <si>
    <t>WAS50212</t>
  </si>
  <si>
    <t>WAS50213</t>
  </si>
  <si>
    <t>WAS50214</t>
  </si>
  <si>
    <t>WAS50215</t>
  </si>
  <si>
    <t>WAS50216</t>
  </si>
  <si>
    <t>WAS50217</t>
  </si>
  <si>
    <t>WAS50219</t>
  </si>
  <si>
    <t>TC12351245</t>
  </si>
  <si>
    <t>Tetrachlorbenzen; -1;2;3;5+1;2;4;5</t>
  </si>
  <si>
    <t>WAS50477</t>
  </si>
  <si>
    <t>TETCB1235</t>
  </si>
  <si>
    <t>Tetrachlorbenzen; -1;2;3;5</t>
  </si>
  <si>
    <t>WAS50478</t>
  </si>
  <si>
    <t>TETCB1245</t>
  </si>
  <si>
    <t>Tetrachlorbenzen; -1;2;4;5</t>
  </si>
  <si>
    <t>WAS50506</t>
  </si>
  <si>
    <t>UP_CLB</t>
  </si>
  <si>
    <t>Unplausible Analyseergebnisse CLB</t>
  </si>
  <si>
    <t>WAS50061</t>
  </si>
  <si>
    <t>WAS50103</t>
  </si>
  <si>
    <t>POX</t>
  </si>
  <si>
    <t>ungelöstes ausblasbares organisch gebundenes Halogen</t>
  </si>
  <si>
    <t>WAS50068</t>
  </si>
  <si>
    <t>N_KJELDAHL</t>
  </si>
  <si>
    <t>Stickstoff nach Kjeldahl</t>
  </si>
  <si>
    <t>WAS50080</t>
  </si>
  <si>
    <t>WAS50062</t>
  </si>
  <si>
    <t>WAS50081</t>
  </si>
  <si>
    <t>AOX_REST</t>
  </si>
  <si>
    <t>AOX (Rest)</t>
  </si>
  <si>
    <t>WAS50069</t>
  </si>
  <si>
    <t>WAS50070</t>
  </si>
  <si>
    <t>WAS50082</t>
  </si>
  <si>
    <t>AOX_POX_S</t>
  </si>
  <si>
    <t>AOX und POX (Summe)</t>
  </si>
  <si>
    <t>WAS50063</t>
  </si>
  <si>
    <t>Biologischer Sauerstoffbedarf</t>
  </si>
  <si>
    <t>WAS50064</t>
  </si>
  <si>
    <t>TC</t>
  </si>
  <si>
    <t>Kohlenstoff (gesamt)</t>
  </si>
  <si>
    <t>WAS50071</t>
  </si>
  <si>
    <t>GH_MMOL</t>
  </si>
  <si>
    <t>Gesamthärte mmol/l</t>
  </si>
  <si>
    <t>mmol/l</t>
  </si>
  <si>
    <t>WAS50065</t>
  </si>
  <si>
    <t>TOC</t>
  </si>
  <si>
    <t>Kohlenstoff (gesamt; org,)</t>
  </si>
  <si>
    <t>WAS50072</t>
  </si>
  <si>
    <t>NKH_MMOL</t>
  </si>
  <si>
    <t>Nichtkarbonathärte mmol/l</t>
  </si>
  <si>
    <t>WAS50073</t>
  </si>
  <si>
    <t>MG_H</t>
  </si>
  <si>
    <t>Magnesium als Härtebildner des Wassers</t>
  </si>
  <si>
    <t>WAS50066</t>
  </si>
  <si>
    <t>WAS50074</t>
  </si>
  <si>
    <t>CA_H</t>
  </si>
  <si>
    <t>Kalzium als Härtebildner des Wassers</t>
  </si>
  <si>
    <t>WAS50075</t>
  </si>
  <si>
    <t>KH_MMOL</t>
  </si>
  <si>
    <t>Karbonathärte mmol/l</t>
  </si>
  <si>
    <t>WAS50076</t>
  </si>
  <si>
    <t>HCO3_MMOL</t>
  </si>
  <si>
    <t>Hydrogencarbonat mmol/l</t>
  </si>
  <si>
    <t>WAS50077</t>
  </si>
  <si>
    <t>KALKLOEVER</t>
  </si>
  <si>
    <t>Kalklöseversuch</t>
  </si>
  <si>
    <t>WAS50078</t>
  </si>
  <si>
    <t>P_G</t>
  </si>
  <si>
    <t>Phosphor (gesamt)</t>
  </si>
  <si>
    <t>WAS50097</t>
  </si>
  <si>
    <t>MBAS</t>
  </si>
  <si>
    <t>Methylenblauaktive Substanzen</t>
  </si>
  <si>
    <t>WAS50067</t>
  </si>
  <si>
    <t>NPOC</t>
  </si>
  <si>
    <t>TOC nicht ausblasbar</t>
  </si>
  <si>
    <t>WAS50079</t>
  </si>
  <si>
    <t>TIN</t>
  </si>
  <si>
    <t>Stickstoff (gesamt; anorg,)</t>
  </si>
  <si>
    <t>WAS50497</t>
  </si>
  <si>
    <t>WAS50498</t>
  </si>
  <si>
    <t>UP_ACP</t>
  </si>
  <si>
    <t>Unplausible Analyseergebnisse ACP</t>
  </si>
  <si>
    <t>WAS50098</t>
  </si>
  <si>
    <t>WAS50058</t>
  </si>
  <si>
    <t>WAS50059</t>
  </si>
  <si>
    <t>WAS50060</t>
  </si>
  <si>
    <t>WAS50095</t>
  </si>
  <si>
    <t>WAS50499</t>
  </si>
  <si>
    <t>UP_APP</t>
  </si>
  <si>
    <t>Unplausible Analyseergebnisse APP</t>
  </si>
  <si>
    <t>WAS50149</t>
  </si>
  <si>
    <t>WAS50150</t>
  </si>
  <si>
    <t>WAS50223</t>
  </si>
  <si>
    <t>Q_BTEX</t>
  </si>
  <si>
    <t>Qualität BTEX (Summe)</t>
  </si>
  <si>
    <t>WAS50151</t>
  </si>
  <si>
    <t>WAS50083</t>
  </si>
  <si>
    <t>WAS50152</t>
  </si>
  <si>
    <t>XYLENE_S</t>
  </si>
  <si>
    <t>Xylen (Summe m;p;o-Isomere)</t>
  </si>
  <si>
    <t>WAS50084</t>
  </si>
  <si>
    <t>WAS50153</t>
  </si>
  <si>
    <t>m;p-Xylen</t>
  </si>
  <si>
    <t>WAS50154</t>
  </si>
  <si>
    <t>o-Xylen</t>
  </si>
  <si>
    <t>WAS50085</t>
  </si>
  <si>
    <t>WAS50155</t>
  </si>
  <si>
    <t>WAS50156</t>
  </si>
  <si>
    <t>TRIMBEN135</t>
  </si>
  <si>
    <t>Trimethylbenzen; -1;3;5</t>
  </si>
  <si>
    <t>WAS50157</t>
  </si>
  <si>
    <t>CUMEN</t>
  </si>
  <si>
    <t>Cumen</t>
  </si>
  <si>
    <t>WAS50158</t>
  </si>
  <si>
    <t>WAS50159</t>
  </si>
  <si>
    <t>WAS50160</t>
  </si>
  <si>
    <t>WAS50102</t>
  </si>
  <si>
    <t>WAS50503</t>
  </si>
  <si>
    <t>UP_ARK</t>
  </si>
  <si>
    <t>Unplausible Analyseergebnisse ARK</t>
  </si>
  <si>
    <t>WAS50520</t>
  </si>
  <si>
    <t>EMBEN13_14</t>
  </si>
  <si>
    <t>Ethylmethylbenzen; -1;3 und -1;4 (m;p-Ethyltoluol)</t>
  </si>
  <si>
    <t>WAS50521</t>
  </si>
  <si>
    <t>ETMETBEN12</t>
  </si>
  <si>
    <t>Ethylmethylbenzen; 1;2 (o-Ethyltoluol)</t>
  </si>
  <si>
    <t>WAS50522</t>
  </si>
  <si>
    <t>TEMEBE1234</t>
  </si>
  <si>
    <t>Tetramethylbenzen; -1;2;3;4</t>
  </si>
  <si>
    <t>WAS50523</t>
  </si>
  <si>
    <t>TEMEBE1235</t>
  </si>
  <si>
    <t>Tetramethylbenzen; -1;2;3;5</t>
  </si>
  <si>
    <t>WAS50524</t>
  </si>
  <si>
    <t>TEMEBE1245</t>
  </si>
  <si>
    <t>Tetramethylbenzen; -1;2;4;5</t>
  </si>
  <si>
    <t>WAS50525</t>
  </si>
  <si>
    <t>ETYLTOL_S</t>
  </si>
  <si>
    <t>Ethyltoluene (Summe)</t>
  </si>
  <si>
    <t>WAS50526</t>
  </si>
  <si>
    <t>ISOPRTOLUE</t>
  </si>
  <si>
    <t>Isopropyltoluen; -4</t>
  </si>
  <si>
    <t>WAS50527</t>
  </si>
  <si>
    <t>NBUTYLBENZ</t>
  </si>
  <si>
    <t>Butylbenzen; -n</t>
  </si>
  <si>
    <t>WAS50528</t>
  </si>
  <si>
    <t>SECBUTYLBE</t>
  </si>
  <si>
    <t>Phenylbutan; -2 (Sekundär-Butylbenzen)</t>
  </si>
  <si>
    <t>WAS50529</t>
  </si>
  <si>
    <t>TERTBUTYLB</t>
  </si>
  <si>
    <t>2-Methyl-2-phenylpropan (tert-Butylbenzen)</t>
  </si>
  <si>
    <t>WAS50530</t>
  </si>
  <si>
    <t>NPRPBENZ</t>
  </si>
  <si>
    <t>Propylbenzen; -n</t>
  </si>
  <si>
    <t>WAS50531</t>
  </si>
  <si>
    <t>TRIMBEN124</t>
  </si>
  <si>
    <t>Trimethylbenzen; -1;2;4</t>
  </si>
  <si>
    <t>WAS50532</t>
  </si>
  <si>
    <t>TRIMBEN123</t>
  </si>
  <si>
    <t>Trimethylbenzen; -1;2;3</t>
  </si>
  <si>
    <t>WAS50533</t>
  </si>
  <si>
    <t>ETMEB14</t>
  </si>
  <si>
    <t>Ethylmethylbenzen; 1;4 (p-Ethyltoluol)</t>
  </si>
  <si>
    <t>WAS50220</t>
  </si>
  <si>
    <t>TRIBRM</t>
  </si>
  <si>
    <t>Tribrommethan (Bromoform)</t>
  </si>
  <si>
    <t>WAS50144</t>
  </si>
  <si>
    <t>BRDICLMETH</t>
  </si>
  <si>
    <t>Bromdichlormethan</t>
  </si>
  <si>
    <t>WAS50145</t>
  </si>
  <si>
    <t>DIBRCLMETH</t>
  </si>
  <si>
    <t>Dibromchlormethan</t>
  </si>
  <si>
    <t>WAS50177</t>
  </si>
  <si>
    <t>WAS50222</t>
  </si>
  <si>
    <t>Q_LHKW</t>
  </si>
  <si>
    <t>Qualität LHKW (Summe)</t>
  </si>
  <si>
    <t>WAS50127</t>
  </si>
  <si>
    <t>WAS50128</t>
  </si>
  <si>
    <t>WAS50178</t>
  </si>
  <si>
    <t>PECLBUT</t>
  </si>
  <si>
    <t>Pentachlorbutadien</t>
  </si>
  <si>
    <t>WAS50179</t>
  </si>
  <si>
    <t>TETCLBUTAD</t>
  </si>
  <si>
    <t>Tetrachlorbutadiene</t>
  </si>
  <si>
    <t>WAS50129</t>
  </si>
  <si>
    <t>WAS50130</t>
  </si>
  <si>
    <t>WAS50180</t>
  </si>
  <si>
    <t>TRICLBUTAD</t>
  </si>
  <si>
    <t>Trichlorbutadiene</t>
  </si>
  <si>
    <t>WAS50181</t>
  </si>
  <si>
    <t>TEC13B1134</t>
  </si>
  <si>
    <t>Tetrachlor-1;3-Butadien; -1;1;3;4</t>
  </si>
  <si>
    <t>WAS50131</t>
  </si>
  <si>
    <t>WAS50132</t>
  </si>
  <si>
    <t>WAS50133</t>
  </si>
  <si>
    <t>WAS50134</t>
  </si>
  <si>
    <t>WAS50135</t>
  </si>
  <si>
    <t>WAS50136</t>
  </si>
  <si>
    <t>WAS50137</t>
  </si>
  <si>
    <t>WAS50138</t>
  </si>
  <si>
    <t>WAS50091</t>
  </si>
  <si>
    <t>WAS50139</t>
  </si>
  <si>
    <t>WAS50092</t>
  </si>
  <si>
    <t>WAS50140</t>
  </si>
  <si>
    <t>WAS50141</t>
  </si>
  <si>
    <t>WAS50093</t>
  </si>
  <si>
    <t>LHKW_SONST</t>
  </si>
  <si>
    <t>LHKW sonstige</t>
  </si>
  <si>
    <t>WAS50142</t>
  </si>
  <si>
    <t>WAS50143</t>
  </si>
  <si>
    <t>WAS50146</t>
  </si>
  <si>
    <t>WAS50147</t>
  </si>
  <si>
    <t>WAS50100</t>
  </si>
  <si>
    <t>WAS50148</t>
  </si>
  <si>
    <t>WAS50101</t>
  </si>
  <si>
    <t>WAS50504</t>
  </si>
  <si>
    <t>UP_CKW</t>
  </si>
  <si>
    <t>Unplausible Analyseergebnisse CKW</t>
  </si>
  <si>
    <t>WAS50099</t>
  </si>
  <si>
    <t>WAS50121</t>
  </si>
  <si>
    <t>WAS50112</t>
  </si>
  <si>
    <t>WAS50122</t>
  </si>
  <si>
    <t>WAS50113</t>
  </si>
  <si>
    <t>WAS50123</t>
  </si>
  <si>
    <t>HG_FILTR</t>
  </si>
  <si>
    <t>Quecksilber (gesamt Filtrat)</t>
  </si>
  <si>
    <t>WAS50114</t>
  </si>
  <si>
    <t>WAS50115</t>
  </si>
  <si>
    <t>WAS50116</t>
  </si>
  <si>
    <t>CO</t>
  </si>
  <si>
    <t>Kobalt</t>
  </si>
  <si>
    <t>WAS50125</t>
  </si>
  <si>
    <t>WAS50117</t>
  </si>
  <si>
    <t>WAS50126</t>
  </si>
  <si>
    <t>HG_UNPLAU</t>
  </si>
  <si>
    <t>Quecksilber unplausibel</t>
  </si>
  <si>
    <t>WAS50119</t>
  </si>
  <si>
    <t>MO</t>
  </si>
  <si>
    <t>Molybdän</t>
  </si>
  <si>
    <t>WAS50120</t>
  </si>
  <si>
    <t>CR_6</t>
  </si>
  <si>
    <t>Chrom VI</t>
  </si>
  <si>
    <t>WAS50495</t>
  </si>
  <si>
    <t>B</t>
  </si>
  <si>
    <t>Bor</t>
  </si>
  <si>
    <t>WAS50500</t>
  </si>
  <si>
    <t>UP_MET</t>
  </si>
  <si>
    <t>Unplausible Analyseergebnisse MET</t>
  </si>
  <si>
    <t>WAS50221</t>
  </si>
  <si>
    <t>WAS50028</t>
  </si>
  <si>
    <t>WAS50033</t>
  </si>
  <si>
    <t>WAS50514</t>
  </si>
  <si>
    <t>WAS50515</t>
  </si>
  <si>
    <t>WAS50516</t>
  </si>
  <si>
    <t>WAS50517</t>
  </si>
  <si>
    <t>WSTROKENTN</t>
  </si>
  <si>
    <t>Wasserstand (ROK; Entnahme)</t>
  </si>
  <si>
    <t>WAS50490</t>
  </si>
  <si>
    <t>WAS50519</t>
  </si>
  <si>
    <t>UP_NOTIZ</t>
  </si>
  <si>
    <t>Unplausibilität</t>
  </si>
  <si>
    <t>WAS50501</t>
  </si>
  <si>
    <t>UP_NSO</t>
  </si>
  <si>
    <t>Unplausible Analyseergebnisse NSO</t>
  </si>
  <si>
    <t>WST50007</t>
  </si>
  <si>
    <t>WST50008</t>
  </si>
  <si>
    <t>WST50009</t>
  </si>
  <si>
    <t>WST50010</t>
  </si>
  <si>
    <t>WST50011</t>
  </si>
  <si>
    <t>WST50012</t>
  </si>
  <si>
    <t>WST50013</t>
  </si>
  <si>
    <t>WST50014</t>
  </si>
  <si>
    <t>WST50015</t>
  </si>
  <si>
    <t>WST50017</t>
  </si>
  <si>
    <t>WST50018</t>
  </si>
  <si>
    <t>WST50512</t>
  </si>
  <si>
    <t>Abkürzung gemäß Feldname GeODin</t>
  </si>
  <si>
    <t>Einheit gemäß GeODin</t>
  </si>
  <si>
    <t>JJJJ-MM_WST_GWM_Logger</t>
  </si>
  <si>
    <t>JJJJ-MM_Analytik_GWRA_SB</t>
  </si>
  <si>
    <t>JJJJ-MM_Analytik_GWM</t>
  </si>
  <si>
    <t>JJJJ-MM_FEP_PN_GWM</t>
  </si>
  <si>
    <t>JJJJ-MM_Analytik_Luft</t>
  </si>
  <si>
    <t>Benennung Übergabedatei (JJJJ = 2019, MM = 01 bis 12)</t>
  </si>
  <si>
    <t>JJJJ-MM_Analytik_OW</t>
  </si>
  <si>
    <t>JJJJ-MM_Analytik ZPV</t>
  </si>
  <si>
    <t>JJJJ-MM_Analytik_OW_SED</t>
  </si>
  <si>
    <t>01.04ITB</t>
  </si>
  <si>
    <t>7907</t>
  </si>
  <si>
    <t>Tagesmittelwert</t>
  </si>
  <si>
    <t>Tagesmittelwert, Störung Gebläse B3</t>
  </si>
  <si>
    <t>7800</t>
  </si>
  <si>
    <t>Tagesmittelwert, Ausfall SPS</t>
  </si>
  <si>
    <t>Infiltrationsmenge</t>
  </si>
  <si>
    <t>Bemerkung zur Bewirtschaftung</t>
  </si>
  <si>
    <t>Zahl (219,36)</t>
  </si>
  <si>
    <t>Zahl (18,96)</t>
  </si>
  <si>
    <t>11_BEW_WST_SB</t>
  </si>
  <si>
    <t>JJJJ-MM_BEW_WST_SB</t>
  </si>
  <si>
    <t>betrifft TM:</t>
  </si>
  <si>
    <r>
      <t xml:space="preserve">Die in den Pflichtfeldern in den Zeilen 1 bis 5 bereits vorgenommenen Einträge dürfen </t>
    </r>
    <r>
      <rPr>
        <b/>
        <sz val="10"/>
        <rFont val="Arial"/>
        <family val="2"/>
      </rPr>
      <t>nicht verändert</t>
    </r>
    <r>
      <rPr>
        <sz val="10"/>
        <rFont val="Arial"/>
        <family val="2"/>
      </rPr>
      <t xml:space="preserve"> werden.</t>
    </r>
  </si>
  <si>
    <r>
      <t xml:space="preserve">Für jede </t>
    </r>
    <r>
      <rPr>
        <b/>
        <sz val="10"/>
        <rFont val="Arial"/>
        <family val="2"/>
      </rPr>
      <t>Datenlieferung bitte nur ein Datenblatt</t>
    </r>
    <r>
      <rPr>
        <sz val="10"/>
        <rFont val="Arial"/>
        <family val="2"/>
      </rPr>
      <t xml:space="preserve"> auswählen und als Excel-Datei speichern. </t>
    </r>
  </si>
  <si>
    <r>
      <t xml:space="preserve">In allen Datenblättern ist ein </t>
    </r>
    <r>
      <rPr>
        <b/>
        <sz val="10"/>
        <rFont val="Arial"/>
        <family val="2"/>
      </rPr>
      <t>Beispiel</t>
    </r>
    <r>
      <rPr>
        <sz val="10"/>
        <rFont val="Arial"/>
        <family val="2"/>
      </rPr>
      <t xml:space="preserve"> in Zeile 4 für die Pflichtfelder angeführt. Für alle gemäß Prüfbericht bestimmten Parameter sind der Feldname_Geodin, die Einheit_GeODin, die Art des Feldes (Zahl, Text oder Datum) und das Feldformat (Anzahl stellen, Nachkommastellen in der Übersichtstabelle aufgeführt.</t>
    </r>
  </si>
  <si>
    <r>
      <t>Messergebnisse, die unterhalb der Bestimmungsgrenze liegen, sind als negativer Wert einzutragen:
z. B.  Analysenergebnis: Toluol &lt; 5 µg/m</t>
    </r>
    <r>
      <rPr>
        <vertAlign val="superscript"/>
        <sz val="10"/>
        <rFont val="Arial"/>
        <family val="2"/>
      </rPr>
      <t>3</t>
    </r>
    <r>
      <rPr>
        <sz val="10"/>
        <rFont val="Arial"/>
        <family val="2"/>
      </rPr>
      <t xml:space="preserve">, Dateneintrag im Feld "TOLUOL": -5 </t>
    </r>
  </si>
  <si>
    <r>
      <rPr>
        <u/>
        <sz val="10"/>
        <rFont val="Arial"/>
        <family val="2"/>
      </rPr>
      <t>Wasserstandsmessungen, Handmessungen</t>
    </r>
    <r>
      <rPr>
        <sz val="10"/>
        <rFont val="Arial"/>
        <family val="2"/>
      </rPr>
      <t xml:space="preserve">
Sollte Phase auftreten, so sind die Phasenoberkante (bei Leichtphase), die Phasenober- und -unterkanten (bei Schwerphase) und die Phasenmächtigkeit (getrennt nach Leicht- und Schwerphase) gesondert zu erfassen (extra Felder). Zur Bezeichnung der Felder bitte Rücksprache mit dem AG halten.</t>
    </r>
  </si>
  <si>
    <r>
      <rPr>
        <u/>
        <sz val="10"/>
        <rFont val="Arial"/>
        <family val="2"/>
      </rPr>
      <t>Pumpversuche</t>
    </r>
    <r>
      <rPr>
        <sz val="10"/>
        <rFont val="Arial"/>
        <family val="2"/>
      </rPr>
      <t xml:space="preserve">
Im Feld für den Aufschluss (SMPNAME) ist nur der Name des Aufschlusses zu benennen. Angaben zu den Probenahmezeiten und der Art des Pumpversuchs (Klarpumpen, Pumpversuch) erfolgen in separaten Feldern (Kampagne, Bemerkung zur Probenahme).</t>
    </r>
  </si>
  <si>
    <r>
      <rPr>
        <u/>
        <sz val="10"/>
        <rFont val="Arial"/>
        <family val="2"/>
      </rPr>
      <t>Zwischenpumpversuche</t>
    </r>
    <r>
      <rPr>
        <sz val="10"/>
        <rFont val="Arial"/>
        <family val="2"/>
      </rPr>
      <t xml:space="preserve">
Abweichend zu den Pumpversuchen sind bei Zwischenpumpversuchen in der Spalte SMPNAME (Name des Aufschlusses) der Name des Aufschluss zzgl. der Nummer des ZPV anzugeben. Name der GWM und Nummer des ZPV werden durch einen Unterstrich verbunden.</t>
    </r>
  </si>
  <si>
    <t>BEW WST</t>
  </si>
  <si>
    <t>Zuord.</t>
  </si>
  <si>
    <t>1_* bis 11_*</t>
  </si>
  <si>
    <t>-</t>
  </si>
  <si>
    <t>8_STM_GWM</t>
  </si>
  <si>
    <t>JJJJ-MM_STM_GWM</t>
  </si>
  <si>
    <r>
      <rPr>
        <u/>
        <sz val="10"/>
        <rFont val="Arial"/>
        <family val="2"/>
      </rPr>
      <t>Wasserstandsmessungen, Datenlogger</t>
    </r>
    <r>
      <rPr>
        <sz val="10"/>
        <rFont val="Arial"/>
        <family val="2"/>
      </rPr>
      <t xml:space="preserve">
Bei der Erfassung von Wasserständen über Datenlogger ist der Mittelwert für einen Tag zu ermitteln. Der Tagesmittelwert erhält die Uhrzeit 12:00. Es wird nur der Tagesmittelwert erfasst.</t>
    </r>
  </si>
  <si>
    <t>Alle Parameter sind vorzugsweise in der Einheit, welche in GeODin vordefiniert ist anzugeben. Wird der Wert in einer abweichenden Einheit ausgegeben, ist die Einheit in Zeile 3 anzugeben.</t>
  </si>
  <si>
    <r>
      <t xml:space="preserve">Jedes Datenblatt enthält zu Beginn folgende drei </t>
    </r>
    <r>
      <rPr>
        <b/>
        <sz val="10"/>
        <rFont val="Arial"/>
        <family val="2"/>
      </rPr>
      <t>Zeilen</t>
    </r>
    <r>
      <rPr>
        <sz val="10"/>
        <rFont val="Arial"/>
        <family val="2"/>
      </rPr>
      <t>:
- Langname GeODin (Umschreibung (Langname) Parameter)
- Feldname im GeODin (gemäß Tabellenblatt "99_Übersichtstabelle GeODin")
- Einheit im GeODin  (gemäß Tabellenblatt "99_Übersichtstabelle GeODin")</t>
    </r>
  </si>
  <si>
    <t>Die Spalten, welche als Pflichtfeld gekennzeichnet sind, sind obligatorisch auszufüllen. Danach folgen alle untersuchten Parameter, wie sie im Prüfbericht ausgewiesen sind. Jede optionale Spalte (Parameter aus Prüfbericht) ist mit einer Langbezeichnung (zur eindeutigen Identifikation des Parameters, dem Feldnamen GeODin (gemäß Tabellenblatt "99_Übersichtstabelle GeODin") und der Einheit (Labor) zu versehen. Es sollten die in GeODin festgelegten Einheiten (gemäß Übersichtstabelle) verwendet werden. Ist ein Parameter nicht in der Übersichtstabelle GeODin vorhanden, so sind die vollständige Parameterbezeichnung und die Einheit (Labor) anzugeben. Weiterhin sind der AG bzw. der Datenmanager über neue Parameter zu ininformieren.</t>
  </si>
  <si>
    <r>
      <rPr>
        <u/>
        <sz val="10"/>
        <rFont val="Arial"/>
        <family val="2"/>
      </rPr>
      <t>Analysen Wasser GWRA, Brunnen</t>
    </r>
    <r>
      <rPr>
        <sz val="10"/>
        <rFont val="Arial"/>
        <family val="2"/>
      </rPr>
      <t xml:space="preserve">
Für die GWRA sind die Aufschlussbezeichnungen gemäß Beispiel zu verwenden. Alternativ können die Aufschlussnamen im GeODin (Shortname) verwendet werden.</t>
    </r>
  </si>
  <si>
    <r>
      <rPr>
        <u/>
        <sz val="10"/>
        <rFont val="Arial"/>
        <family val="2"/>
      </rPr>
      <t>Analysen Wasser GWM</t>
    </r>
    <r>
      <rPr>
        <sz val="10"/>
        <rFont val="Arial"/>
        <family val="2"/>
      </rPr>
      <t xml:space="preserve">
Für die Aufschlüsse (GWM) sind die Aufschlussnamen im GeODin (Shortname) zu verwenden.</t>
    </r>
  </si>
  <si>
    <r>
      <rPr>
        <u/>
        <sz val="10"/>
        <rFont val="Arial"/>
        <family val="2"/>
      </rPr>
      <t>Probenahmebedigungen und -daten</t>
    </r>
    <r>
      <rPr>
        <sz val="10"/>
        <rFont val="Arial"/>
        <family val="2"/>
      </rPr>
      <t xml:space="preserve">
Für die Aufschlüsse (GWM) sind die Aufschlussnamen im GeODin (Shortname) zu verwenden.
Die Vor-Ort-Parameter der beprobten Grundwassermessstellen werden in zwei Blättern erfasst:
- 2_FEP_PN_GWM:  zeitliche Entwicklung der Vor-Ort-Parameter während der Probenahme (mehrere Datensätze). Der letzte Datensatz  zum Zeitpunkt der Probennahme wird auch erfasst.
- 4_Analytik_GWM: Vor-Ort-Parameter zum Zeitpunkt der Probennahme (ein Datensatz)</t>
    </r>
  </si>
  <si>
    <r>
      <rPr>
        <u/>
        <sz val="10"/>
        <rFont val="Arial"/>
        <family val="2"/>
      </rPr>
      <t>Analysen Luft</t>
    </r>
    <r>
      <rPr>
        <sz val="10"/>
        <rFont val="Arial"/>
        <family val="2"/>
      </rPr>
      <t xml:space="preserve">
Für die GWRA sind die Aufschlussbezeichnungen gemäß Beispiel zu verwenden. Alternativ können die Aufschlussnamen im GeODin (Shortname) verwendet werden.</t>
    </r>
  </si>
  <si>
    <r>
      <rPr>
        <u/>
        <sz val="10"/>
        <rFont val="Arial"/>
        <family val="2"/>
      </rPr>
      <t>Analysen Oberflächenwasser</t>
    </r>
    <r>
      <rPr>
        <sz val="10"/>
        <rFont val="Arial"/>
        <family val="2"/>
      </rPr>
      <t xml:space="preserve">
Für die Aufschlüsse (OWM) sind die Aufschlussnamen im GeODin (Shortname) zu verwenden.</t>
    </r>
  </si>
  <si>
    <r>
      <rPr>
        <u/>
        <sz val="10"/>
        <rFont val="Arial"/>
        <family val="2"/>
      </rPr>
      <t xml:space="preserve">Analysen Sedimente aus Oberflächenentnahmestellen </t>
    </r>
    <r>
      <rPr>
        <sz val="10"/>
        <rFont val="Arial"/>
        <family val="2"/>
      </rPr>
      <t xml:space="preserve">
Für die Aufschlüsse (OWM) sind die Aufschlussnamen im GeODin (Shortname) zu verwenden.</t>
    </r>
  </si>
  <si>
    <r>
      <rPr>
        <u/>
        <sz val="10"/>
        <rFont val="Arial"/>
        <family val="2"/>
      </rPr>
      <t>Bewirtschaftungsdaten und Wasserstände Sanierungsbrunnen</t>
    </r>
    <r>
      <rPr>
        <sz val="10"/>
        <rFont val="Arial"/>
        <family val="2"/>
      </rPr>
      <t xml:space="preserve">
Für die Brunnen sind die Aufschlussbezeichnungen gemäß GeODin (Shortname) zu verwenden.
Bei der Erfassung von Fördermengen/Infiltration und Wasserständen über die Brunnensensoren ist der Mittelwert für einen Tag zu ermitteln. Der Tagesmittelwert erhält die Uhrzeit 12:00. Es wird nur der Tagesmittelwert erfasst.
Sofern die GWRA außer Betrieb ist und keine Erfassung der Wasserstände erfolgt, bleibt das Feld für den Wasserstand leer. Bei Bemerkungen erfolgt eine Erläuterung zum fehlenden Wert. </t>
    </r>
  </si>
  <si>
    <t>01.03B</t>
  </si>
  <si>
    <t>12_OFW_Pegel</t>
  </si>
  <si>
    <r>
      <rPr>
        <u/>
        <sz val="10"/>
        <rFont val="Arial"/>
        <family val="2"/>
      </rPr>
      <t>Wasserstände von Oberflächenwassermessstellen (Pegel an Flüssen etc.)</t>
    </r>
    <r>
      <rPr>
        <sz val="10"/>
        <rFont val="Arial"/>
        <family val="2"/>
      </rPr>
      <t xml:space="preserve">
Es ist die Aufschlussbezeichnung gemäß GeODin (Shortname) zu verwenden.</t>
    </r>
  </si>
  <si>
    <t>JJJJ-OFW</t>
  </si>
  <si>
    <t>Meuschau UP</t>
  </si>
  <si>
    <t>Wasserstand in Bezug zum Messpunkt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</si>
</sst>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4" formatCode="0.0"/>
    <numFmt numFmtId="175" formatCode="dd/mm/yy;@"/>
    <numFmt numFmtId="176" formatCode="h:mm;@"/>
  </numFmts>
  <fonts count="17" x14ac:knownFonts="1">
    <font>
      <sz val="10"/>
      <name val="MS Sans Serif"/>
    </font>
    <font>
      <sz val="10"/>
      <name val="MS Sans Serif"/>
      <family val="2"/>
    </font>
    <font>
      <sz val="10"/>
      <name val="Arial"/>
      <family val="2"/>
    </font>
    <font>
      <i/>
      <sz val="10"/>
      <name val="Arial"/>
      <family val="2"/>
    </font>
    <font>
      <sz val="9"/>
      <name val="Arial"/>
      <family val="2"/>
    </font>
    <font>
      <sz val="10"/>
      <color indexed="8"/>
      <name val="Arial"/>
      <family val="2"/>
    </font>
    <font>
      <b/>
      <sz val="10"/>
      <color indexed="8"/>
      <name val="Arial"/>
      <family val="2"/>
    </font>
    <font>
      <b/>
      <sz val="9"/>
      <name val="Arial"/>
      <family val="2"/>
    </font>
    <font>
      <b/>
      <sz val="10"/>
      <name val="Arial"/>
      <family val="2"/>
    </font>
    <font>
      <sz val="10"/>
      <name val="MS Sans Serif"/>
    </font>
    <font>
      <sz val="10"/>
      <color indexed="63"/>
      <name val="Arial"/>
      <family val="2"/>
    </font>
    <font>
      <vertAlign val="superscript"/>
      <sz val="10"/>
      <name val="Arial"/>
      <family val="2"/>
    </font>
    <font>
      <u/>
      <sz val="10"/>
      <name val="Arial"/>
      <family val="2"/>
    </font>
    <font>
      <sz val="9"/>
      <color indexed="81"/>
      <name val="Segoe UI"/>
      <family val="2"/>
    </font>
    <font>
      <b/>
      <sz val="9"/>
      <color indexed="81"/>
      <name val="Segoe UI"/>
      <family val="2"/>
    </font>
    <font>
      <sz val="10"/>
      <color rgb="FFFF0000"/>
      <name val="Arial"/>
      <family val="2"/>
    </font>
    <font>
      <sz val="10"/>
      <color rgb="FFFF0000"/>
      <name val="MS Sans Serif"/>
      <family val="2"/>
    </font>
  </fonts>
  <fills count="6">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00"/>
        <bgColor indexed="64"/>
      </patternFill>
    </fill>
  </fills>
  <borders count="1">
    <border>
      <left/>
      <right/>
      <top/>
      <bottom/>
      <diagonal/>
    </border>
  </borders>
  <cellStyleXfs count="4">
    <xf numFmtId="0" fontId="0" fillId="0" borderId="0"/>
    <xf numFmtId="0" fontId="1" fillId="0" borderId="0"/>
    <xf numFmtId="0" fontId="2" fillId="0" borderId="0"/>
    <xf numFmtId="0" fontId="9" fillId="0" borderId="0"/>
  </cellStyleXfs>
  <cellXfs count="168">
    <xf numFmtId="0" fontId="0" fillId="0" borderId="0" xfId="0"/>
    <xf numFmtId="0" fontId="4" fillId="0" borderId="0" xfId="0" applyFont="1" applyFill="1" applyAlignment="1">
      <alignment horizontal="left" vertical="top" wrapText="1"/>
    </xf>
    <xf numFmtId="0" fontId="4" fillId="0" borderId="0" xfId="0" applyFont="1" applyFill="1" applyAlignment="1">
      <alignment vertical="top" wrapText="1"/>
    </xf>
    <xf numFmtId="0" fontId="2" fillId="0" borderId="0" xfId="0" applyFont="1" applyFill="1" applyAlignment="1">
      <alignment horizontal="left" vertical="top" wrapText="1"/>
    </xf>
    <xf numFmtId="14" fontId="2" fillId="0" borderId="0" xfId="0" applyNumberFormat="1" applyFont="1" applyFill="1" applyAlignment="1">
      <alignment horizontal="left" vertical="top" wrapText="1"/>
    </xf>
    <xf numFmtId="0" fontId="2" fillId="0" borderId="0" xfId="0" applyNumberFormat="1" applyFont="1" applyBorder="1" applyAlignment="1">
      <alignment horizontal="left" vertical="top" wrapText="1"/>
    </xf>
    <xf numFmtId="49" fontId="3" fillId="0" borderId="0" xfId="0" applyNumberFormat="1" applyFont="1" applyFill="1" applyAlignment="1">
      <alignment horizontal="left" vertical="top" wrapText="1"/>
    </xf>
    <xf numFmtId="0" fontId="2" fillId="0" borderId="0" xfId="0" applyFont="1" applyBorder="1" applyAlignment="1">
      <alignment horizontal="left" vertical="top" wrapText="1"/>
    </xf>
    <xf numFmtId="0" fontId="2" fillId="0" borderId="0" xfId="0" applyFont="1" applyFill="1" applyBorder="1" applyAlignment="1">
      <alignment horizontal="right" vertical="top" wrapText="1"/>
    </xf>
    <xf numFmtId="0" fontId="2" fillId="0" borderId="0" xfId="0" applyFont="1" applyAlignment="1">
      <alignment vertical="top" wrapText="1"/>
    </xf>
    <xf numFmtId="0" fontId="2" fillId="0" borderId="0" xfId="0" applyFont="1" applyBorder="1" applyAlignment="1">
      <alignment horizontal="right" vertical="top" wrapText="1"/>
    </xf>
    <xf numFmtId="49" fontId="2" fillId="0" borderId="0" xfId="0" applyNumberFormat="1" applyFont="1" applyFill="1" applyBorder="1" applyAlignment="1">
      <alignment horizontal="center" vertical="top" wrapText="1"/>
    </xf>
    <xf numFmtId="14" fontId="2" fillId="0" borderId="0" xfId="0" applyNumberFormat="1" applyFont="1" applyFill="1" applyBorder="1" applyAlignment="1">
      <alignment horizontal="center" vertical="top" wrapText="1"/>
    </xf>
    <xf numFmtId="0" fontId="2" fillId="0" borderId="0" xfId="0" applyFont="1" applyBorder="1" applyAlignment="1">
      <alignment horizontal="center" vertical="top" wrapText="1"/>
    </xf>
    <xf numFmtId="0" fontId="2" fillId="0" borderId="0" xfId="0" applyFont="1" applyBorder="1" applyAlignment="1">
      <alignment vertical="top" wrapText="1"/>
    </xf>
    <xf numFmtId="49" fontId="15" fillId="2" borderId="0" xfId="0" quotePrefix="1" applyNumberFormat="1" applyFont="1" applyFill="1" applyBorder="1" applyAlignment="1">
      <alignment horizontal="center" vertical="top" wrapText="1"/>
    </xf>
    <xf numFmtId="14" fontId="2" fillId="0" borderId="0" xfId="0" applyNumberFormat="1" applyFont="1" applyBorder="1" applyAlignment="1">
      <alignment horizontal="right" vertical="top" wrapText="1"/>
    </xf>
    <xf numFmtId="49" fontId="2" fillId="0" borderId="0" xfId="0" applyNumberFormat="1" applyFont="1" applyBorder="1" applyAlignment="1">
      <alignment vertical="top" wrapText="1"/>
    </xf>
    <xf numFmtId="49" fontId="2" fillId="0" borderId="0" xfId="0" applyNumberFormat="1" applyFont="1" applyFill="1" applyAlignment="1">
      <alignment vertical="top" wrapText="1"/>
    </xf>
    <xf numFmtId="14" fontId="2" fillId="0" borderId="0" xfId="0" applyNumberFormat="1" applyFont="1" applyFill="1" applyAlignment="1">
      <alignment vertical="top" wrapText="1"/>
    </xf>
    <xf numFmtId="14" fontId="2" fillId="0" borderId="0" xfId="0" applyNumberFormat="1" applyFont="1" applyFill="1" applyAlignment="1">
      <alignment horizontal="right" vertical="top" wrapText="1"/>
    </xf>
    <xf numFmtId="0" fontId="2" fillId="0" borderId="0" xfId="0" applyFont="1" applyFill="1" applyAlignment="1">
      <alignment vertical="top" wrapText="1"/>
    </xf>
    <xf numFmtId="49" fontId="2" fillId="0" borderId="0" xfId="0" applyNumberFormat="1" applyFont="1" applyFill="1" applyAlignment="1">
      <alignment horizontal="left" vertical="top" wrapText="1"/>
    </xf>
    <xf numFmtId="14" fontId="2" fillId="0" borderId="0" xfId="0" applyNumberFormat="1" applyFont="1" applyFill="1" applyAlignment="1">
      <alignment horizontal="center" vertical="top" wrapText="1"/>
    </xf>
    <xf numFmtId="176" fontId="2" fillId="0" borderId="0" xfId="0" applyNumberFormat="1" applyFont="1" applyFill="1" applyAlignment="1">
      <alignment horizontal="right" vertical="top" wrapText="1"/>
    </xf>
    <xf numFmtId="2" fontId="2" fillId="0" borderId="0" xfId="0" applyNumberFormat="1" applyFont="1" applyFill="1" applyAlignment="1">
      <alignment horizontal="center" vertical="top" wrapText="1"/>
    </xf>
    <xf numFmtId="2" fontId="2" fillId="0" borderId="0" xfId="0" applyNumberFormat="1" applyFont="1" applyAlignment="1">
      <alignment vertical="top" wrapText="1"/>
    </xf>
    <xf numFmtId="2" fontId="2" fillId="0" borderId="0" xfId="0" applyNumberFormat="1" applyFont="1" applyAlignment="1">
      <alignment horizontal="right" vertical="top" wrapText="1"/>
    </xf>
    <xf numFmtId="0" fontId="4" fillId="0" borderId="0" xfId="0" applyFont="1" applyAlignment="1">
      <alignment vertical="top" wrapText="1"/>
    </xf>
    <xf numFmtId="49" fontId="2" fillId="0" borderId="0" xfId="0" quotePrefix="1" applyNumberFormat="1" applyFont="1" applyFill="1" applyAlignment="1">
      <alignment horizontal="left" vertical="top" wrapText="1"/>
    </xf>
    <xf numFmtId="14" fontId="2" fillId="0" borderId="0" xfId="0" quotePrefix="1" applyNumberFormat="1" applyFont="1" applyFill="1" applyAlignment="1">
      <alignment vertical="top" wrapText="1"/>
    </xf>
    <xf numFmtId="14" fontId="2" fillId="0" borderId="0" xfId="0" quotePrefix="1" applyNumberFormat="1" applyFont="1" applyFill="1" applyAlignment="1">
      <alignment horizontal="left" vertical="top" wrapText="1"/>
    </xf>
    <xf numFmtId="2" fontId="2" fillId="0" borderId="0" xfId="0" applyNumberFormat="1" applyFont="1" applyFill="1" applyAlignment="1">
      <alignment horizontal="left" vertical="top" wrapText="1"/>
    </xf>
    <xf numFmtId="14" fontId="2" fillId="0" borderId="0" xfId="0" applyNumberFormat="1" applyFont="1" applyFill="1" applyBorder="1" applyAlignment="1">
      <alignment horizontal="left" vertical="top" wrapText="1"/>
    </xf>
    <xf numFmtId="14" fontId="2" fillId="0" borderId="0" xfId="0" applyNumberFormat="1" applyFont="1" applyFill="1" applyBorder="1" applyAlignment="1">
      <alignment vertical="top" wrapText="1"/>
    </xf>
    <xf numFmtId="0" fontId="2" fillId="0" borderId="0" xfId="0" quotePrefix="1" applyNumberFormat="1"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2" fillId="0" borderId="0" xfId="0" applyFont="1" applyFill="1" applyBorder="1" applyAlignment="1">
      <alignment horizontal="left" vertical="top" wrapText="1"/>
    </xf>
    <xf numFmtId="49" fontId="2" fillId="0" borderId="0" xfId="0" quotePrefix="1" applyNumberFormat="1" applyFont="1" applyAlignment="1">
      <alignment horizontal="left" vertical="top" wrapText="1"/>
    </xf>
    <xf numFmtId="14" fontId="2" fillId="0" borderId="0" xfId="0" applyNumberFormat="1" applyFont="1" applyAlignment="1">
      <alignment vertical="top" wrapText="1"/>
    </xf>
    <xf numFmtId="49" fontId="2" fillId="0" borderId="0" xfId="0" applyNumberFormat="1" applyFont="1" applyAlignment="1">
      <alignment horizontal="left" vertical="top" wrapText="1"/>
    </xf>
    <xf numFmtId="0" fontId="2" fillId="0" borderId="0" xfId="0" quotePrefix="1" applyNumberFormat="1" applyFont="1" applyAlignment="1">
      <alignment horizontal="left" vertical="top" wrapText="1"/>
    </xf>
    <xf numFmtId="14" fontId="2" fillId="0" borderId="0" xfId="0" applyNumberFormat="1" applyFont="1" applyAlignment="1">
      <alignment horizontal="left" vertical="top" wrapText="1"/>
    </xf>
    <xf numFmtId="0" fontId="2" fillId="0" borderId="0" xfId="0" applyFont="1" applyAlignment="1">
      <alignment horizontal="left" vertical="top" wrapText="1"/>
    </xf>
    <xf numFmtId="49" fontId="15" fillId="2" borderId="0" xfId="0" quotePrefix="1" applyNumberFormat="1" applyFont="1" applyFill="1" applyAlignment="1">
      <alignment horizontal="center" vertical="top" wrapText="1"/>
    </xf>
    <xf numFmtId="49" fontId="15" fillId="2" borderId="0" xfId="0" quotePrefix="1" applyNumberFormat="1" applyFont="1" applyFill="1" applyAlignment="1">
      <alignment vertical="top" wrapText="1"/>
    </xf>
    <xf numFmtId="49" fontId="15" fillId="3" borderId="0" xfId="0" applyNumberFormat="1" applyFont="1" applyFill="1" applyAlignment="1">
      <alignment horizontal="center" vertical="top" wrapText="1"/>
    </xf>
    <xf numFmtId="14" fontId="2" fillId="0" borderId="0" xfId="0" applyNumberFormat="1" applyFont="1" applyBorder="1" applyAlignment="1">
      <alignment vertical="top" wrapText="1"/>
    </xf>
    <xf numFmtId="0" fontId="2" fillId="0" borderId="0" xfId="0" applyFont="1" applyFill="1" applyAlignment="1">
      <alignment horizontal="right" vertical="top" wrapText="1"/>
    </xf>
    <xf numFmtId="0" fontId="15" fillId="0" borderId="0" xfId="0" applyFont="1" applyAlignment="1">
      <alignment vertical="top" wrapText="1"/>
    </xf>
    <xf numFmtId="0" fontId="2" fillId="0" borderId="0" xfId="0" applyFont="1" applyAlignment="1">
      <alignment horizontal="right" vertical="top" wrapText="1"/>
    </xf>
    <xf numFmtId="2" fontId="2" fillId="0" borderId="0" xfId="0" applyNumberFormat="1" applyFont="1" applyFill="1" applyAlignment="1">
      <alignment vertical="top" wrapText="1"/>
    </xf>
    <xf numFmtId="1" fontId="2" fillId="0" borderId="0" xfId="0" applyNumberFormat="1" applyFont="1" applyFill="1" applyAlignment="1">
      <alignment vertical="top" wrapText="1"/>
    </xf>
    <xf numFmtId="174" fontId="2" fillId="0" borderId="0" xfId="0" applyNumberFormat="1" applyFont="1" applyFill="1" applyAlignment="1">
      <alignment vertical="top" wrapText="1"/>
    </xf>
    <xf numFmtId="0" fontId="2" fillId="0" borderId="0" xfId="0" applyNumberFormat="1" applyFont="1" applyFill="1" applyAlignment="1">
      <alignment vertical="top" wrapText="1"/>
    </xf>
    <xf numFmtId="49" fontId="2" fillId="0" borderId="0" xfId="0" applyNumberFormat="1" applyFont="1" applyAlignment="1">
      <alignment vertical="top" wrapText="1"/>
    </xf>
    <xf numFmtId="1" fontId="2" fillId="0" borderId="0" xfId="0" applyNumberFormat="1" applyFont="1" applyAlignment="1">
      <alignment vertical="top" wrapText="1"/>
    </xf>
    <xf numFmtId="14" fontId="15" fillId="0" borderId="0" xfId="0" applyNumberFormat="1" applyFont="1" applyAlignment="1">
      <alignment vertical="top" wrapText="1"/>
    </xf>
    <xf numFmtId="49" fontId="15" fillId="0" borderId="0" xfId="0" applyNumberFormat="1" applyFont="1" applyAlignment="1">
      <alignment vertical="top" wrapText="1"/>
    </xf>
    <xf numFmtId="2" fontId="15" fillId="0" borderId="0" xfId="0" applyNumberFormat="1" applyFont="1" applyAlignment="1">
      <alignment vertical="top" wrapText="1"/>
    </xf>
    <xf numFmtId="2" fontId="2" fillId="0" borderId="0" xfId="0" quotePrefix="1" applyNumberFormat="1" applyFont="1" applyFill="1" applyAlignment="1">
      <alignment vertical="top" wrapText="1"/>
    </xf>
    <xf numFmtId="2" fontId="2" fillId="0" borderId="0" xfId="0" quotePrefix="1" applyNumberFormat="1" applyFont="1" applyFill="1" applyAlignment="1">
      <alignment horizontal="right" vertical="top" wrapText="1"/>
    </xf>
    <xf numFmtId="49" fontId="2" fillId="0" borderId="0" xfId="0" applyNumberFormat="1" applyFont="1" applyFill="1" applyAlignment="1">
      <alignment horizontal="center" vertical="top" wrapText="1"/>
    </xf>
    <xf numFmtId="2" fontId="2" fillId="0" borderId="0" xfId="0" applyNumberFormat="1" applyFont="1" applyFill="1" applyAlignment="1">
      <alignment horizontal="right" vertical="top" wrapText="1"/>
    </xf>
    <xf numFmtId="49" fontId="16" fillId="2" borderId="0" xfId="0" quotePrefix="1" applyNumberFormat="1" applyFont="1" applyFill="1" applyAlignment="1">
      <alignment horizontal="center" vertical="top" wrapText="1"/>
    </xf>
    <xf numFmtId="176" fontId="2" fillId="0" borderId="0" xfId="0" applyNumberFormat="1" applyFont="1" applyAlignment="1">
      <alignment horizontal="right" vertical="top" wrapText="1"/>
    </xf>
    <xf numFmtId="176" fontId="2" fillId="0" borderId="0" xfId="0" applyNumberFormat="1" applyFont="1" applyAlignment="1">
      <alignment horizontal="left" vertical="top" wrapText="1"/>
    </xf>
    <xf numFmtId="14" fontId="2" fillId="0" borderId="0" xfId="0" quotePrefix="1" applyNumberFormat="1" applyFont="1" applyFill="1" applyAlignment="1">
      <alignment horizontal="center" vertical="top" wrapText="1"/>
    </xf>
    <xf numFmtId="0" fontId="2" fillId="0" borderId="0" xfId="0" quotePrefix="1" applyNumberFormat="1" applyFont="1" applyAlignment="1">
      <alignment vertical="top" wrapText="1"/>
    </xf>
    <xf numFmtId="14" fontId="2" fillId="0" borderId="0" xfId="0" applyNumberFormat="1" applyFont="1" applyAlignment="1">
      <alignment horizontal="right" vertical="top" wrapText="1"/>
    </xf>
    <xf numFmtId="49" fontId="2" fillId="0" borderId="0" xfId="0" quotePrefix="1" applyNumberFormat="1" applyFont="1" applyFill="1" applyBorder="1" applyAlignment="1">
      <alignment horizontal="center" vertical="top" wrapText="1"/>
    </xf>
    <xf numFmtId="14" fontId="2" fillId="0" borderId="0" xfId="0" quotePrefix="1" applyNumberFormat="1" applyFont="1" applyFill="1" applyBorder="1" applyAlignment="1">
      <alignment horizontal="center" vertical="top" wrapText="1"/>
    </xf>
    <xf numFmtId="174" fontId="2" fillId="0" borderId="0" xfId="0" applyNumberFormat="1" applyFont="1" applyFill="1" applyBorder="1" applyAlignment="1">
      <alignment horizontal="center" vertical="top" wrapText="1"/>
    </xf>
    <xf numFmtId="2" fontId="2" fillId="0" borderId="0" xfId="0" applyNumberFormat="1" applyFont="1" applyFill="1" applyBorder="1" applyAlignment="1">
      <alignment horizontal="center" vertical="top" wrapText="1"/>
    </xf>
    <xf numFmtId="1" fontId="2" fillId="0" borderId="0" xfId="0" applyNumberFormat="1" applyFont="1" applyFill="1" applyBorder="1" applyAlignment="1">
      <alignment horizontal="center" vertical="top" wrapText="1"/>
    </xf>
    <xf numFmtId="0" fontId="2" fillId="0" borderId="0" xfId="0" applyFont="1" applyFill="1" applyBorder="1" applyAlignment="1">
      <alignment horizontal="center" vertical="top" wrapText="1"/>
    </xf>
    <xf numFmtId="49" fontId="2" fillId="0" borderId="0" xfId="0" quotePrefix="1" applyNumberFormat="1" applyFont="1" applyFill="1" applyAlignment="1">
      <alignment vertical="top" wrapText="1"/>
    </xf>
    <xf numFmtId="14" fontId="2" fillId="0" borderId="0" xfId="0" quotePrefix="1" applyNumberFormat="1" applyFont="1" applyFill="1" applyAlignment="1">
      <alignment horizontal="right" vertical="top" wrapText="1"/>
    </xf>
    <xf numFmtId="49" fontId="2" fillId="0" borderId="0" xfId="0" applyNumberFormat="1" applyFont="1" applyFill="1" applyBorder="1" applyAlignment="1">
      <alignment horizontal="left" vertical="top" wrapText="1"/>
    </xf>
    <xf numFmtId="14" fontId="2" fillId="0" borderId="0" xfId="0" applyNumberFormat="1" applyFont="1" applyFill="1" applyBorder="1" applyAlignment="1">
      <alignment horizontal="right" vertical="top" wrapText="1"/>
    </xf>
    <xf numFmtId="0" fontId="2" fillId="0" borderId="0" xfId="0" quotePrefix="1" applyNumberFormat="1" applyFont="1" applyFill="1" applyBorder="1" applyAlignment="1">
      <alignment horizontal="center" vertical="top" wrapText="1"/>
    </xf>
    <xf numFmtId="0" fontId="2" fillId="0" borderId="0" xfId="0" applyNumberFormat="1" applyFont="1" applyFill="1" applyBorder="1" applyAlignment="1">
      <alignment horizontal="center" vertical="top" wrapText="1"/>
    </xf>
    <xf numFmtId="49" fontId="2" fillId="4" borderId="0" xfId="0" quotePrefix="1" applyNumberFormat="1" applyFont="1" applyFill="1" applyAlignment="1">
      <alignment horizontal="center" vertical="top" wrapText="1"/>
    </xf>
    <xf numFmtId="0" fontId="2" fillId="0" borderId="0" xfId="0" applyFont="1" applyFill="1" applyBorder="1" applyAlignment="1">
      <alignment vertical="top" wrapText="1"/>
    </xf>
    <xf numFmtId="0" fontId="5" fillId="0" borderId="0" xfId="0" applyFont="1" applyFill="1" applyBorder="1" applyAlignment="1">
      <alignment horizontal="center" vertical="top" wrapText="1"/>
    </xf>
    <xf numFmtId="2" fontId="2" fillId="0" borderId="0" xfId="0" applyNumberFormat="1" applyFont="1" applyFill="1" applyBorder="1" applyAlignment="1">
      <alignment vertical="top" wrapText="1"/>
    </xf>
    <xf numFmtId="0" fontId="5" fillId="0" borderId="0" xfId="0" applyNumberFormat="1" applyFont="1" applyFill="1" applyBorder="1" applyAlignment="1">
      <alignment horizontal="center" vertical="top" wrapText="1"/>
    </xf>
    <xf numFmtId="14" fontId="2" fillId="0" borderId="0" xfId="0" applyNumberFormat="1" applyFont="1" applyFill="1" applyBorder="1" applyAlignment="1" applyProtection="1">
      <alignment horizontal="center" vertical="top" wrapText="1"/>
      <protection locked="0"/>
    </xf>
    <xf numFmtId="2" fontId="5" fillId="0" borderId="0" xfId="0" applyNumberFormat="1" applyFont="1" applyFill="1" applyBorder="1" applyAlignment="1" applyProtection="1">
      <alignment horizontal="center" vertical="top" wrapText="1"/>
      <protection locked="0"/>
    </xf>
    <xf numFmtId="2" fontId="2" fillId="0" borderId="0" xfId="0" applyNumberFormat="1" applyFont="1" applyFill="1" applyBorder="1" applyAlignment="1" applyProtection="1">
      <alignment horizontal="center" vertical="top" wrapText="1"/>
      <protection locked="0"/>
    </xf>
    <xf numFmtId="49" fontId="5" fillId="0" borderId="0" xfId="0" applyNumberFormat="1" applyFont="1" applyFill="1" applyBorder="1" applyAlignment="1">
      <alignment horizontal="center" vertical="top" wrapText="1"/>
    </xf>
    <xf numFmtId="2" fontId="6" fillId="0" borderId="0" xfId="0" applyNumberFormat="1" applyFont="1" applyFill="1" applyBorder="1" applyAlignment="1">
      <alignment horizontal="center" vertical="top" wrapText="1"/>
    </xf>
    <xf numFmtId="49" fontId="2" fillId="0" borderId="0" xfId="0" applyNumberFormat="1" applyFont="1" applyFill="1" applyAlignment="1">
      <alignment vertical="top"/>
    </xf>
    <xf numFmtId="176" fontId="2" fillId="0" borderId="0" xfId="0" applyNumberFormat="1" applyFont="1" applyAlignment="1">
      <alignment horizontal="center" vertical="top" wrapText="1"/>
    </xf>
    <xf numFmtId="49" fontId="4" fillId="0" borderId="0" xfId="0" applyNumberFormat="1" applyFont="1" applyFill="1" applyAlignment="1">
      <alignment vertical="top" wrapText="1"/>
    </xf>
    <xf numFmtId="49" fontId="2" fillId="0" borderId="0" xfId="0" quotePrefix="1" applyNumberFormat="1" applyFont="1" applyAlignment="1">
      <alignment vertical="top" wrapText="1"/>
    </xf>
    <xf numFmtId="14" fontId="2" fillId="0" borderId="0" xfId="0" quotePrefix="1" applyNumberFormat="1" applyFont="1" applyAlignment="1">
      <alignment vertical="top" wrapText="1"/>
    </xf>
    <xf numFmtId="0" fontId="2" fillId="0" borderId="0" xfId="0" applyNumberFormat="1" applyFont="1" applyAlignment="1">
      <alignment vertical="top" wrapText="1"/>
    </xf>
    <xf numFmtId="174" fontId="2" fillId="0" borderId="0" xfId="0" applyNumberFormat="1" applyFont="1" applyAlignment="1">
      <alignment vertical="top" wrapText="1"/>
    </xf>
    <xf numFmtId="0" fontId="2" fillId="0" borderId="0" xfId="0" applyFont="1" applyAlignment="1">
      <alignment vertical="top"/>
    </xf>
    <xf numFmtId="49" fontId="2" fillId="0" borderId="0" xfId="0" applyNumberFormat="1" applyFont="1" applyAlignment="1">
      <alignment vertical="top"/>
    </xf>
    <xf numFmtId="175" fontId="2" fillId="0" borderId="0" xfId="0" applyNumberFormat="1" applyFont="1" applyAlignment="1">
      <alignment vertical="top"/>
    </xf>
    <xf numFmtId="0" fontId="15" fillId="0" borderId="0" xfId="0" applyFont="1" applyAlignment="1">
      <alignment vertical="top"/>
    </xf>
    <xf numFmtId="1" fontId="2" fillId="0" borderId="0" xfId="0" applyNumberFormat="1" applyFont="1" applyAlignment="1">
      <alignment vertical="top"/>
    </xf>
    <xf numFmtId="174" fontId="2" fillId="0" borderId="0" xfId="0" applyNumberFormat="1" applyFont="1" applyAlignment="1">
      <alignment vertical="top"/>
    </xf>
    <xf numFmtId="14" fontId="2" fillId="0" borderId="0" xfId="0" applyNumberFormat="1" applyFont="1" applyAlignment="1">
      <alignment vertical="top"/>
    </xf>
    <xf numFmtId="0" fontId="2" fillId="0" borderId="0" xfId="0" applyNumberFormat="1" applyFont="1" applyAlignment="1">
      <alignment vertical="top"/>
    </xf>
    <xf numFmtId="2" fontId="2" fillId="0" borderId="0" xfId="0" applyNumberFormat="1" applyFont="1" applyAlignment="1">
      <alignment vertical="top"/>
    </xf>
    <xf numFmtId="49" fontId="16" fillId="2" borderId="0" xfId="0" quotePrefix="1" applyNumberFormat="1" applyFont="1" applyFill="1" applyAlignment="1">
      <alignment vertical="top" wrapText="1"/>
    </xf>
    <xf numFmtId="49" fontId="2" fillId="0" borderId="0" xfId="0" applyNumberFormat="1" applyFont="1" applyFill="1" applyBorder="1" applyAlignment="1">
      <alignment vertical="top" wrapText="1"/>
    </xf>
    <xf numFmtId="49" fontId="15" fillId="2" borderId="0" xfId="0" quotePrefix="1" applyNumberFormat="1" applyFont="1" applyFill="1" applyBorder="1" applyAlignment="1">
      <alignment vertical="top" wrapText="1"/>
    </xf>
    <xf numFmtId="49" fontId="2" fillId="0" borderId="0" xfId="0" quotePrefix="1" applyNumberFormat="1" applyFont="1" applyBorder="1" applyAlignment="1">
      <alignment vertical="top" wrapText="1"/>
    </xf>
    <xf numFmtId="14" fontId="2" fillId="0" borderId="0" xfId="0" quotePrefix="1" applyNumberFormat="1" applyFont="1" applyBorder="1" applyAlignment="1">
      <alignment vertical="top" wrapText="1"/>
    </xf>
    <xf numFmtId="0" fontId="2" fillId="0" borderId="0" xfId="0" quotePrefix="1" applyNumberFormat="1" applyFont="1" applyBorder="1" applyAlignment="1">
      <alignment vertical="top" wrapText="1"/>
    </xf>
    <xf numFmtId="49" fontId="2" fillId="0" borderId="0" xfId="0" quotePrefix="1" applyNumberFormat="1" applyFont="1" applyFill="1" applyAlignment="1">
      <alignment horizontal="center" vertical="top" wrapText="1"/>
    </xf>
    <xf numFmtId="49" fontId="5" fillId="0" borderId="0" xfId="0" applyNumberFormat="1" applyFont="1" applyFill="1" applyBorder="1" applyAlignment="1">
      <alignment vertical="top" wrapText="1"/>
    </xf>
    <xf numFmtId="174" fontId="2" fillId="0" borderId="0" xfId="0" applyNumberFormat="1" applyFont="1" applyAlignment="1">
      <alignment horizontal="center" vertical="top" wrapText="1"/>
    </xf>
    <xf numFmtId="1" fontId="2" fillId="0" borderId="0" xfId="0" applyNumberFormat="1" applyFont="1" applyAlignment="1">
      <alignment horizontal="center" vertical="top" wrapText="1"/>
    </xf>
    <xf numFmtId="49" fontId="3" fillId="0" borderId="0" xfId="0" applyNumberFormat="1" applyFont="1" applyFill="1" applyAlignment="1">
      <alignment horizontal="center" vertical="top" wrapText="1"/>
    </xf>
    <xf numFmtId="0" fontId="2" fillId="0" borderId="0" xfId="0" applyFont="1" applyAlignment="1">
      <alignment horizontal="center" vertical="top" wrapText="1"/>
    </xf>
    <xf numFmtId="175" fontId="2" fillId="0" borderId="0" xfId="0" applyNumberFormat="1" applyFont="1" applyAlignment="1">
      <alignment horizontal="center" vertical="top" wrapText="1"/>
    </xf>
    <xf numFmtId="0" fontId="2" fillId="0" borderId="0" xfId="0" applyNumberFormat="1" applyFont="1" applyBorder="1" applyAlignment="1">
      <alignment horizontal="center" vertical="top" wrapText="1"/>
    </xf>
    <xf numFmtId="174" fontId="2" fillId="0" borderId="0" xfId="0" applyNumberFormat="1" applyFont="1" applyFill="1" applyAlignment="1">
      <alignment horizontal="center" vertical="top" wrapText="1"/>
    </xf>
    <xf numFmtId="1" fontId="2" fillId="0" borderId="0" xfId="0" applyNumberFormat="1" applyFont="1" applyFill="1" applyAlignment="1">
      <alignment horizontal="center" vertical="top" wrapText="1"/>
    </xf>
    <xf numFmtId="0" fontId="2" fillId="0" borderId="0" xfId="0" applyFont="1" applyFill="1" applyAlignment="1">
      <alignment horizontal="center" vertical="top" wrapText="1"/>
    </xf>
    <xf numFmtId="0" fontId="2" fillId="0" borderId="0" xfId="0" applyFont="1" applyAlignment="1">
      <alignment horizontal="center" vertical="top"/>
    </xf>
    <xf numFmtId="0" fontId="2" fillId="0" borderId="0" xfId="0" applyFont="1" applyAlignment="1">
      <alignment horizontal="right" vertical="top"/>
    </xf>
    <xf numFmtId="49" fontId="3" fillId="0" borderId="0" xfId="0" quotePrefix="1" applyNumberFormat="1" applyFont="1" applyAlignment="1">
      <alignment horizontal="center" vertical="top" wrapText="1"/>
    </xf>
    <xf numFmtId="0" fontId="3" fillId="0" borderId="0" xfId="0" applyFont="1" applyAlignment="1">
      <alignment horizontal="center" vertical="top" wrapText="1"/>
    </xf>
    <xf numFmtId="0" fontId="3" fillId="0" borderId="0" xfId="0" applyFont="1" applyAlignment="1">
      <alignment horizontal="center" vertical="top"/>
    </xf>
    <xf numFmtId="49" fontId="15" fillId="0" borderId="0" xfId="0" quotePrefix="1" applyNumberFormat="1" applyFont="1" applyFill="1" applyBorder="1" applyAlignment="1">
      <alignment vertical="top" wrapText="1"/>
    </xf>
    <xf numFmtId="49" fontId="15" fillId="0" borderId="0" xfId="0" quotePrefix="1" applyNumberFormat="1" applyFont="1" applyFill="1" applyBorder="1" applyAlignment="1">
      <alignment horizontal="center" vertical="top" wrapText="1"/>
    </xf>
    <xf numFmtId="0" fontId="2" fillId="0" borderId="0" xfId="0" applyFont="1" applyFill="1" applyAlignment="1">
      <alignment vertical="top"/>
    </xf>
    <xf numFmtId="0" fontId="3" fillId="0" borderId="0" xfId="0" applyFont="1" applyBorder="1" applyAlignment="1">
      <alignment horizontal="center" vertical="top" wrapText="1"/>
    </xf>
    <xf numFmtId="0" fontId="15" fillId="0" borderId="0" xfId="0" applyFont="1" applyAlignment="1">
      <alignment horizontal="center" vertical="top" wrapText="1"/>
    </xf>
    <xf numFmtId="2" fontId="2" fillId="0" borderId="0" xfId="0" applyNumberFormat="1" applyFont="1" applyAlignment="1">
      <alignment horizontal="center" vertical="top" wrapText="1"/>
    </xf>
    <xf numFmtId="176" fontId="2" fillId="0" borderId="0" xfId="0" applyNumberFormat="1" applyFont="1" applyFill="1" applyAlignment="1">
      <alignment horizontal="center" vertical="top" wrapText="1"/>
    </xf>
    <xf numFmtId="2" fontId="2" fillId="0" borderId="0" xfId="0" quotePrefix="1" applyNumberFormat="1" applyFont="1" applyFill="1" applyAlignment="1">
      <alignment horizontal="center" vertical="top" wrapText="1"/>
    </xf>
    <xf numFmtId="0" fontId="2" fillId="0" borderId="0" xfId="0" quotePrefix="1" applyNumberFormat="1" applyFont="1" applyFill="1" applyAlignment="1">
      <alignment horizontal="center" vertical="top" wrapText="1"/>
    </xf>
    <xf numFmtId="1" fontId="0" fillId="0" borderId="0" xfId="0" applyNumberFormat="1" applyAlignment="1">
      <alignment horizontal="right"/>
    </xf>
    <xf numFmtId="176" fontId="2" fillId="0" borderId="0" xfId="0" quotePrefix="1" applyNumberFormat="1" applyFont="1" applyFill="1" applyAlignment="1">
      <alignment horizontal="center" vertical="top" wrapText="1"/>
    </xf>
    <xf numFmtId="0" fontId="7" fillId="0" borderId="0" xfId="0" applyFont="1" applyAlignment="1">
      <alignment vertical="top" wrapText="1"/>
    </xf>
    <xf numFmtId="0" fontId="4" fillId="0" borderId="0" xfId="0" applyFont="1" applyAlignment="1">
      <alignment vertical="top"/>
    </xf>
    <xf numFmtId="49" fontId="15" fillId="0" borderId="0" xfId="0" quotePrefix="1" applyNumberFormat="1" applyFont="1" applyFill="1" applyAlignment="1">
      <alignment horizontal="center" vertical="top" wrapText="1"/>
    </xf>
    <xf numFmtId="49" fontId="2" fillId="0" borderId="0" xfId="0" quotePrefix="1" applyNumberFormat="1" applyFont="1" applyBorder="1" applyAlignment="1">
      <alignment horizontal="center" vertical="top" wrapText="1"/>
    </xf>
    <xf numFmtId="14" fontId="2" fillId="0" borderId="0" xfId="0" applyNumberFormat="1" applyFont="1" applyBorder="1" applyAlignment="1">
      <alignment horizontal="center" vertical="top" wrapText="1"/>
    </xf>
    <xf numFmtId="49" fontId="2" fillId="0" borderId="0" xfId="0" applyNumberFormat="1" applyFont="1" applyAlignment="1">
      <alignment horizontal="center" vertical="top" wrapText="1"/>
    </xf>
    <xf numFmtId="49" fontId="8" fillId="4" borderId="0" xfId="2" applyNumberFormat="1" applyFont="1" applyFill="1" applyAlignment="1">
      <alignment vertical="top" wrapText="1"/>
    </xf>
    <xf numFmtId="0" fontId="8" fillId="4" borderId="0" xfId="2" applyFont="1" applyFill="1" applyAlignment="1">
      <alignment vertical="top" wrapText="1"/>
    </xf>
    <xf numFmtId="0" fontId="2" fillId="0" borderId="0" xfId="2" applyFont="1" applyAlignment="1">
      <alignment wrapText="1"/>
    </xf>
    <xf numFmtId="0" fontId="10" fillId="0" borderId="0" xfId="2" applyFont="1" applyAlignment="1">
      <alignment vertical="top" wrapText="1"/>
    </xf>
    <xf numFmtId="49" fontId="2" fillId="0" borderId="0" xfId="2" applyNumberFormat="1" applyFont="1" applyAlignment="1">
      <alignment vertical="top" wrapText="1"/>
    </xf>
    <xf numFmtId="0" fontId="2" fillId="0" borderId="0" xfId="2" applyFont="1" applyAlignment="1">
      <alignment vertical="top" wrapText="1"/>
    </xf>
    <xf numFmtId="49" fontId="3" fillId="0" borderId="0" xfId="0" applyNumberFormat="1" applyFont="1" applyFill="1" applyAlignment="1">
      <alignment horizontal="left" vertical="top"/>
    </xf>
    <xf numFmtId="0" fontId="10" fillId="0" borderId="0" xfId="2" applyFont="1" applyFill="1" applyAlignment="1">
      <alignment vertical="top" wrapText="1"/>
    </xf>
    <xf numFmtId="0" fontId="10" fillId="0" borderId="0" xfId="2" applyFont="1" applyAlignment="1">
      <alignment wrapText="1"/>
    </xf>
    <xf numFmtId="0" fontId="2" fillId="0" borderId="0" xfId="2" applyFont="1" applyFill="1" applyAlignment="1">
      <alignment vertical="top" wrapText="1"/>
    </xf>
    <xf numFmtId="49" fontId="2" fillId="0" borderId="0" xfId="2" applyNumberFormat="1" applyFont="1" applyFill="1" applyAlignment="1">
      <alignment vertical="top" wrapText="1"/>
    </xf>
    <xf numFmtId="0" fontId="10" fillId="0" borderId="0" xfId="2" applyFont="1" applyFill="1" applyAlignment="1">
      <alignment wrapText="1"/>
    </xf>
    <xf numFmtId="0" fontId="2" fillId="0" borderId="0" xfId="2" applyFont="1" applyFill="1" applyAlignment="1">
      <alignment wrapText="1"/>
    </xf>
    <xf numFmtId="0" fontId="2" fillId="0" borderId="0" xfId="0" quotePrefix="1" applyFont="1" applyAlignment="1">
      <alignment horizontal="right" vertical="top"/>
    </xf>
    <xf numFmtId="2" fontId="2" fillId="0" borderId="0" xfId="0" applyNumberFormat="1" applyFont="1" applyFill="1" applyAlignment="1">
      <alignment vertical="top"/>
    </xf>
    <xf numFmtId="4" fontId="8" fillId="0" borderId="0" xfId="0" applyNumberFormat="1" applyFont="1" applyAlignment="1">
      <alignment vertical="top"/>
    </xf>
    <xf numFmtId="4" fontId="2" fillId="0" borderId="0" xfId="3" applyNumberFormat="1" applyFont="1" applyFill="1" applyAlignment="1">
      <alignment vertical="top"/>
    </xf>
    <xf numFmtId="49" fontId="2" fillId="5" borderId="0" xfId="2" applyNumberFormat="1" applyFont="1" applyFill="1" applyAlignment="1">
      <alignment vertical="top" wrapText="1"/>
    </xf>
    <xf numFmtId="2" fontId="2" fillId="2" borderId="0" xfId="0" applyNumberFormat="1" applyFont="1" applyFill="1" applyBorder="1" applyAlignment="1">
      <alignment horizontal="center" vertical="top" wrapText="1"/>
    </xf>
    <xf numFmtId="0" fontId="2" fillId="2" borderId="0" xfId="0" applyFont="1" applyFill="1" applyAlignment="1">
      <alignment vertical="top" wrapText="1"/>
    </xf>
    <xf numFmtId="0" fontId="2" fillId="0" borderId="0" xfId="0" quotePrefix="1" applyFont="1" applyAlignment="1">
      <alignment vertical="top"/>
    </xf>
  </cellXfs>
  <cellStyles count="4">
    <cellStyle name="Standard" xfId="0" builtinId="0"/>
    <cellStyle name="Standard 2" xfId="1" xr:uid="{FCE0A79C-E9B5-47C1-A604-0685FC498880}"/>
    <cellStyle name="Standard_931023-DOW-28-06-2007-EMAIL" xfId="2" xr:uid="{BAC661BA-2B5C-4E32-B8C9-600A12199742}"/>
    <cellStyle name="Standard_Kopie von Buna_FIR_IF_MW2Std_Summe" xfId="3" xr:uid="{6FE34086-CA64-4C03-B0DE-D508456A94E9}"/>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390525</xdr:colOff>
      <xdr:row>12</xdr:row>
      <xdr:rowOff>28575</xdr:rowOff>
    </xdr:from>
    <xdr:to>
      <xdr:col>6</xdr:col>
      <xdr:colOff>666750</xdr:colOff>
      <xdr:row>15</xdr:row>
      <xdr:rowOff>142875</xdr:rowOff>
    </xdr:to>
    <xdr:sp macro="" textlink="">
      <xdr:nvSpPr>
        <xdr:cNvPr id="3" name="Textfeld 2">
          <a:extLst>
            <a:ext uri="{FF2B5EF4-FFF2-40B4-BE49-F238E27FC236}">
              <a16:creationId xmlns:a16="http://schemas.microsoft.com/office/drawing/2014/main" id="{7CA2B99A-73C6-E321-F607-F32F3D6F5EE4}"/>
            </a:ext>
          </a:extLst>
        </xdr:cNvPr>
        <xdr:cNvSpPr txBox="1"/>
      </xdr:nvSpPr>
      <xdr:spPr>
        <a:xfrm>
          <a:off x="2486025" y="2619375"/>
          <a:ext cx="5829300" cy="600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Die Feldnamen sind aktuell noch in Bearbeitung.</a:t>
          </a:r>
        </a:p>
        <a:p>
          <a:r>
            <a:rPr lang="de-DE" sz="1100"/>
            <a:t>Die Übergabe erfolgt spätestens mit Auftragsvergabe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2</xdr:row>
      <xdr:rowOff>1</xdr:rowOff>
    </xdr:from>
    <xdr:to>
      <xdr:col>17</xdr:col>
      <xdr:colOff>495300</xdr:colOff>
      <xdr:row>5</xdr:row>
      <xdr:rowOff>95251</xdr:rowOff>
    </xdr:to>
    <xdr:sp macro="" textlink="">
      <xdr:nvSpPr>
        <xdr:cNvPr id="2" name="Textfeld 1">
          <a:extLst>
            <a:ext uri="{FF2B5EF4-FFF2-40B4-BE49-F238E27FC236}">
              <a16:creationId xmlns:a16="http://schemas.microsoft.com/office/drawing/2014/main" id="{FA5B8A46-12AE-EB5C-70E7-C878EF70061B}"/>
            </a:ext>
          </a:extLst>
        </xdr:cNvPr>
        <xdr:cNvSpPr txBox="1"/>
      </xdr:nvSpPr>
      <xdr:spPr>
        <a:xfrm>
          <a:off x="9439275" y="1066801"/>
          <a:ext cx="5829300" cy="55245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a:t>Die Feldnamen für Erfassung der Analytikdaten in der Luft sind aktuell noch in Bearbeitung.</a:t>
          </a:r>
        </a:p>
        <a:p>
          <a:r>
            <a:rPr lang="de-DE" sz="1100"/>
            <a:t>Die Übergabe erfolgt spätestens mit Auftragsvergabe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2B308-442D-4D43-B2AB-5CBA2163A1BA}">
  <sheetPr>
    <tabColor rgb="FFFF0000"/>
  </sheetPr>
  <dimension ref="A1:I22"/>
  <sheetViews>
    <sheetView tabSelected="1" zoomScale="90" zoomScaleNormal="90" zoomScaleSheetLayoutView="100" workbookViewId="0">
      <pane ySplit="1" topLeftCell="A2" activePane="bottomLeft" state="frozen"/>
      <selection pane="bottomLeft" activeCell="H6" sqref="H6"/>
    </sheetView>
  </sheetViews>
  <sheetFormatPr baseColWidth="10" defaultRowHeight="12.75" x14ac:dyDescent="0.2"/>
  <cols>
    <col min="1" max="1" width="11.28515625" style="151" customWidth="1"/>
    <col min="2" max="2" width="6.85546875" style="151" customWidth="1"/>
    <col min="3" max="3" width="79" style="152" customWidth="1"/>
    <col min="4" max="4" width="21.5703125" style="152" customWidth="1"/>
    <col min="5" max="5" width="27.28515625" style="152" customWidth="1"/>
    <col min="6" max="6" width="11.42578125" style="149"/>
    <col min="7" max="7" width="22.7109375" style="149" bestFit="1" customWidth="1"/>
    <col min="8" max="16384" width="11.42578125" style="149"/>
  </cols>
  <sheetData>
    <row r="1" spans="1:9" ht="25.5" x14ac:dyDescent="0.2">
      <c r="A1" s="147" t="s">
        <v>1381</v>
      </c>
      <c r="B1" s="147" t="s">
        <v>1390</v>
      </c>
      <c r="C1" s="148" t="s">
        <v>209</v>
      </c>
      <c r="D1" s="148" t="s">
        <v>210</v>
      </c>
      <c r="E1" s="148" t="s">
        <v>1365</v>
      </c>
    </row>
    <row r="2" spans="1:9" ht="51" x14ac:dyDescent="0.2">
      <c r="A2" s="150" t="s">
        <v>331</v>
      </c>
      <c r="B2" s="151" t="s">
        <v>226</v>
      </c>
      <c r="C2" s="152" t="s">
        <v>1397</v>
      </c>
      <c r="D2" s="22" t="s">
        <v>1391</v>
      </c>
      <c r="E2" s="6" t="s">
        <v>1392</v>
      </c>
    </row>
    <row r="3" spans="1:9" ht="114.75" x14ac:dyDescent="0.2">
      <c r="A3" s="150" t="s">
        <v>331</v>
      </c>
      <c r="B3" s="151" t="s">
        <v>226</v>
      </c>
      <c r="C3" s="152" t="s">
        <v>1398</v>
      </c>
      <c r="D3" s="153" t="str">
        <f>$D$2</f>
        <v>1_* bis 11_*</v>
      </c>
      <c r="E3" s="153" t="s">
        <v>1392</v>
      </c>
    </row>
    <row r="4" spans="1:9" ht="38.25" x14ac:dyDescent="0.2">
      <c r="A4" s="150" t="s">
        <v>331</v>
      </c>
      <c r="B4" s="151" t="s">
        <v>226</v>
      </c>
      <c r="C4" s="152" t="s">
        <v>1396</v>
      </c>
      <c r="D4" s="153" t="str">
        <f>$D$2</f>
        <v>1_* bis 11_*</v>
      </c>
      <c r="E4" s="153" t="s">
        <v>1392</v>
      </c>
    </row>
    <row r="5" spans="1:9" ht="25.5" x14ac:dyDescent="0.2">
      <c r="A5" s="150" t="s">
        <v>331</v>
      </c>
      <c r="B5" s="151" t="s">
        <v>226</v>
      </c>
      <c r="C5" s="152" t="s">
        <v>1382</v>
      </c>
      <c r="D5" s="153" t="str">
        <f>$D$2</f>
        <v>1_* bis 11_*</v>
      </c>
      <c r="E5" s="153" t="s">
        <v>1392</v>
      </c>
    </row>
    <row r="6" spans="1:9" ht="25.5" x14ac:dyDescent="0.2">
      <c r="A6" s="150" t="s">
        <v>331</v>
      </c>
      <c r="B6" s="151" t="s">
        <v>226</v>
      </c>
      <c r="C6" s="152" t="s">
        <v>1383</v>
      </c>
      <c r="D6" s="153" t="str">
        <f>$D$2</f>
        <v>1_* bis 11_*</v>
      </c>
      <c r="E6" s="153" t="s">
        <v>1392</v>
      </c>
    </row>
    <row r="7" spans="1:9" s="155" customFormat="1" ht="51" x14ac:dyDescent="0.2">
      <c r="A7" s="150" t="s">
        <v>331</v>
      </c>
      <c r="B7" s="151" t="s">
        <v>226</v>
      </c>
      <c r="C7" s="152" t="s">
        <v>1384</v>
      </c>
      <c r="D7" s="154" t="s">
        <v>269</v>
      </c>
      <c r="E7" s="154" t="s">
        <v>1392</v>
      </c>
    </row>
    <row r="8" spans="1:9" s="155" customFormat="1" ht="38.25" x14ac:dyDescent="0.2">
      <c r="A8" s="150" t="s">
        <v>331</v>
      </c>
      <c r="B8" s="151" t="s">
        <v>226</v>
      </c>
      <c r="C8" s="150" t="s">
        <v>228</v>
      </c>
      <c r="D8" s="153" t="str">
        <f>$D$2</f>
        <v>1_* bis 11_*</v>
      </c>
      <c r="E8" s="154" t="s">
        <v>1392</v>
      </c>
    </row>
    <row r="9" spans="1:9" s="155" customFormat="1" ht="39.75" x14ac:dyDescent="0.2">
      <c r="A9" s="150" t="s">
        <v>331</v>
      </c>
      <c r="B9" s="151" t="s">
        <v>226</v>
      </c>
      <c r="C9" s="152" t="s">
        <v>1385</v>
      </c>
      <c r="D9" s="153" t="str">
        <f>$D$2</f>
        <v>1_* bis 11_*</v>
      </c>
      <c r="E9" s="154" t="s">
        <v>1392</v>
      </c>
    </row>
    <row r="10" spans="1:9" s="155" customFormat="1" ht="38.25" x14ac:dyDescent="0.2">
      <c r="A10" s="150" t="s">
        <v>331</v>
      </c>
      <c r="B10" s="151" t="s">
        <v>226</v>
      </c>
      <c r="C10" s="152" t="s">
        <v>229</v>
      </c>
      <c r="D10" s="153" t="str">
        <f>$D$2</f>
        <v>1_* bis 11_*</v>
      </c>
      <c r="E10" s="154" t="s">
        <v>1392</v>
      </c>
    </row>
    <row r="11" spans="1:9" ht="51" x14ac:dyDescent="0.2">
      <c r="A11" s="151" t="s">
        <v>213</v>
      </c>
      <c r="B11" s="151" t="s">
        <v>105</v>
      </c>
      <c r="C11" s="152" t="s">
        <v>1395</v>
      </c>
      <c r="D11" s="156" t="s">
        <v>211</v>
      </c>
      <c r="E11" s="156" t="s">
        <v>1360</v>
      </c>
    </row>
    <row r="12" spans="1:9" ht="63.75" x14ac:dyDescent="0.2">
      <c r="A12" s="150" t="s">
        <v>212</v>
      </c>
      <c r="B12" s="151" t="s">
        <v>105</v>
      </c>
      <c r="C12" s="152" t="s">
        <v>1386</v>
      </c>
      <c r="D12" s="156" t="s">
        <v>1393</v>
      </c>
      <c r="E12" s="156" t="s">
        <v>1394</v>
      </c>
    </row>
    <row r="13" spans="1:9" ht="38.25" x14ac:dyDescent="0.2">
      <c r="A13" s="151" t="s">
        <v>213</v>
      </c>
      <c r="B13" s="151" t="s">
        <v>214</v>
      </c>
      <c r="C13" s="152" t="s">
        <v>1399</v>
      </c>
      <c r="D13" s="156" t="s">
        <v>216</v>
      </c>
      <c r="E13" s="156" t="s">
        <v>1361</v>
      </c>
    </row>
    <row r="14" spans="1:9" ht="38.25" x14ac:dyDescent="0.2">
      <c r="A14" s="150" t="s">
        <v>212</v>
      </c>
      <c r="B14" s="151" t="s">
        <v>214</v>
      </c>
      <c r="C14" s="152" t="s">
        <v>1400</v>
      </c>
      <c r="D14" s="156" t="s">
        <v>217</v>
      </c>
      <c r="E14" s="156" t="s">
        <v>1362</v>
      </c>
    </row>
    <row r="15" spans="1:9" ht="114.75" x14ac:dyDescent="0.2">
      <c r="A15" s="150" t="s">
        <v>212</v>
      </c>
      <c r="B15" s="151" t="s">
        <v>215</v>
      </c>
      <c r="C15" s="152" t="s">
        <v>1401</v>
      </c>
      <c r="D15" s="156" t="s">
        <v>218</v>
      </c>
      <c r="E15" s="156" t="s">
        <v>1363</v>
      </c>
    </row>
    <row r="16" spans="1:9" s="159" customFormat="1" ht="38.25" x14ac:dyDescent="0.2">
      <c r="A16" s="157" t="s">
        <v>213</v>
      </c>
      <c r="B16" s="164"/>
      <c r="C16" s="156" t="s">
        <v>1402</v>
      </c>
      <c r="D16" s="154" t="s">
        <v>227</v>
      </c>
      <c r="E16" s="154" t="s">
        <v>1364</v>
      </c>
      <c r="F16" s="158"/>
      <c r="G16" s="158"/>
      <c r="H16" s="158"/>
      <c r="I16" s="158"/>
    </row>
    <row r="17" spans="1:5" ht="51" x14ac:dyDescent="0.2">
      <c r="A17" s="151" t="s">
        <v>222</v>
      </c>
      <c r="B17" s="151" t="s">
        <v>214</v>
      </c>
      <c r="C17" s="152" t="s">
        <v>1387</v>
      </c>
      <c r="D17" s="152" t="s">
        <v>219</v>
      </c>
      <c r="E17" s="152" t="s">
        <v>219</v>
      </c>
    </row>
    <row r="18" spans="1:5" ht="63.75" x14ac:dyDescent="0.2">
      <c r="A18" s="151" t="s">
        <v>222</v>
      </c>
      <c r="B18" s="151" t="s">
        <v>214</v>
      </c>
      <c r="C18" s="152" t="s">
        <v>1388</v>
      </c>
      <c r="D18" s="152" t="s">
        <v>220</v>
      </c>
      <c r="E18" s="152" t="s">
        <v>1367</v>
      </c>
    </row>
    <row r="19" spans="1:5" ht="38.25" x14ac:dyDescent="0.2">
      <c r="A19" s="151" t="s">
        <v>222</v>
      </c>
      <c r="B19" s="151" t="s">
        <v>225</v>
      </c>
      <c r="C19" s="152" t="s">
        <v>1403</v>
      </c>
      <c r="D19" s="152" t="s">
        <v>221</v>
      </c>
      <c r="E19" s="152" t="s">
        <v>1366</v>
      </c>
    </row>
    <row r="20" spans="1:5" ht="38.25" x14ac:dyDescent="0.2">
      <c r="A20" s="151" t="s">
        <v>222</v>
      </c>
      <c r="B20" s="151" t="s">
        <v>224</v>
      </c>
      <c r="C20" s="152" t="s">
        <v>1404</v>
      </c>
      <c r="D20" s="152" t="s">
        <v>223</v>
      </c>
      <c r="E20" s="152" t="s">
        <v>1368</v>
      </c>
    </row>
    <row r="21" spans="1:5" ht="114.75" x14ac:dyDescent="0.2">
      <c r="A21" s="151" t="s">
        <v>1369</v>
      </c>
      <c r="B21" s="151" t="s">
        <v>1389</v>
      </c>
      <c r="C21" s="152" t="s">
        <v>1405</v>
      </c>
      <c r="D21" s="152" t="s">
        <v>1379</v>
      </c>
      <c r="E21" s="152" t="s">
        <v>1380</v>
      </c>
    </row>
    <row r="22" spans="1:5" ht="25.5" x14ac:dyDescent="0.2">
      <c r="A22" s="151" t="s">
        <v>1406</v>
      </c>
      <c r="B22" s="151" t="s">
        <v>712</v>
      </c>
      <c r="C22" s="152" t="s">
        <v>1408</v>
      </c>
      <c r="D22" s="152" t="s">
        <v>1407</v>
      </c>
      <c r="E22" s="152" t="s">
        <v>1409</v>
      </c>
    </row>
  </sheetData>
  <autoFilter ref="A1:D20" xr:uid="{D6CB8781-DDA6-464D-A2BC-218C4A05EDDA}"/>
  <phoneticPr fontId="0" type="noConversion"/>
  <printOptions gridLines="1"/>
  <pageMargins left="0.19685039370078741" right="0.19685039370078741" top="1.1811023622047245" bottom="0.78740157480314965" header="0.78740157480314965" footer="0.19685039370078741"/>
  <pageSetup paperSize="9" orientation="landscape" r:id="rId1"/>
  <headerFooter alignWithMargins="0">
    <oddHeader>&amp;C&amp;"Arial,Fett"&amp;11Datentransfer (Datenübergabe/-bereitstellung)</oddHeader>
    <oddFooter>&amp;C&amp;8Seite &amp;P von &amp;N&amp;R&amp;"Arial,Fett"&amp;11Anlage 3.2</oddFooter>
  </headerFooter>
  <rowBreaks count="1" manualBreakCount="1">
    <brk id="10"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053DB-CBF5-49B3-BD91-7700D7D55622}">
  <dimension ref="A1:K15"/>
  <sheetViews>
    <sheetView workbookViewId="0">
      <pane ySplit="5" topLeftCell="A6" activePane="bottomLeft" state="frozen"/>
      <selection pane="bottomLeft" activeCell="F5" sqref="F5"/>
    </sheetView>
  </sheetViews>
  <sheetFormatPr baseColWidth="10" defaultColWidth="9.140625" defaultRowHeight="12.75" outlineLevelCol="1" x14ac:dyDescent="0.2"/>
  <cols>
    <col min="1" max="1" width="13.42578125" style="40" bestFit="1" customWidth="1"/>
    <col min="2" max="2" width="12.140625" style="69" bestFit="1" customWidth="1"/>
    <col min="3" max="3" width="13.85546875" style="66" customWidth="1"/>
    <col min="4" max="4" width="12.42578125" style="26" customWidth="1"/>
    <col min="5" max="5" width="12.28515625" style="26" customWidth="1"/>
    <col min="6" max="6" width="12.28515625" style="26" customWidth="1" outlineLevel="1"/>
    <col min="7" max="7" width="35.28515625" style="9" customWidth="1"/>
    <col min="8" max="8" width="24.28515625" style="119" customWidth="1"/>
    <col min="9" max="16384" width="9.140625" style="9"/>
  </cols>
  <sheetData>
    <row r="1" spans="1:11" s="124" customFormat="1" ht="38.25" x14ac:dyDescent="0.2">
      <c r="A1" s="119" t="s">
        <v>107</v>
      </c>
      <c r="B1" s="119" t="s">
        <v>108</v>
      </c>
      <c r="C1" s="119" t="s">
        <v>120</v>
      </c>
      <c r="D1" s="119" t="s">
        <v>121</v>
      </c>
      <c r="E1" s="135" t="s">
        <v>122</v>
      </c>
      <c r="F1" s="135" t="s">
        <v>231</v>
      </c>
      <c r="G1" s="124" t="s">
        <v>90</v>
      </c>
      <c r="H1" s="118" t="s">
        <v>119</v>
      </c>
    </row>
    <row r="2" spans="1:11" s="124" customFormat="1" x14ac:dyDescent="0.2">
      <c r="A2" s="114" t="s">
        <v>87</v>
      </c>
      <c r="B2" s="67" t="s">
        <v>1</v>
      </c>
      <c r="C2" s="136" t="s">
        <v>72</v>
      </c>
      <c r="D2" s="136" t="s">
        <v>105</v>
      </c>
      <c r="E2" s="137" t="s">
        <v>106</v>
      </c>
      <c r="F2" s="135" t="s">
        <v>188</v>
      </c>
      <c r="G2" s="138" t="s">
        <v>92</v>
      </c>
      <c r="H2" s="118" t="s">
        <v>91</v>
      </c>
    </row>
    <row r="3" spans="1:11" s="124" customFormat="1" x14ac:dyDescent="0.2">
      <c r="A3" s="62" t="s">
        <v>86</v>
      </c>
      <c r="B3" s="23" t="s">
        <v>4</v>
      </c>
      <c r="C3" s="62" t="s">
        <v>86</v>
      </c>
      <c r="D3" s="25" t="s">
        <v>85</v>
      </c>
      <c r="E3" s="25" t="s">
        <v>88</v>
      </c>
      <c r="F3" s="25" t="s">
        <v>193</v>
      </c>
      <c r="G3" s="62" t="s">
        <v>86</v>
      </c>
      <c r="H3" s="118" t="s">
        <v>94</v>
      </c>
    </row>
    <row r="4" spans="1:11" x14ac:dyDescent="0.2">
      <c r="A4" s="38" t="s">
        <v>263</v>
      </c>
      <c r="B4" s="69">
        <v>39264</v>
      </c>
      <c r="C4" s="66" t="s">
        <v>28</v>
      </c>
      <c r="D4" s="73" t="s">
        <v>196</v>
      </c>
      <c r="E4" s="73" t="s">
        <v>197</v>
      </c>
      <c r="F4" s="73" t="s">
        <v>197</v>
      </c>
      <c r="G4" s="68" t="s">
        <v>3</v>
      </c>
      <c r="H4" s="118" t="s">
        <v>2</v>
      </c>
    </row>
    <row r="5" spans="1:11" s="49" customFormat="1" x14ac:dyDescent="0.2">
      <c r="A5" s="44" t="s">
        <v>71</v>
      </c>
      <c r="B5" s="44" t="s">
        <v>71</v>
      </c>
      <c r="C5" s="44" t="s">
        <v>71</v>
      </c>
      <c r="D5" s="44" t="s">
        <v>71</v>
      </c>
      <c r="E5" s="44" t="s">
        <v>71</v>
      </c>
      <c r="F5" s="82" t="s">
        <v>160</v>
      </c>
      <c r="G5" s="44" t="s">
        <v>71</v>
      </c>
      <c r="H5" s="134"/>
    </row>
    <row r="6" spans="1:11" x14ac:dyDescent="0.2">
      <c r="A6" s="38"/>
      <c r="E6" s="27"/>
      <c r="F6" s="27"/>
    </row>
    <row r="7" spans="1:11" x14ac:dyDescent="0.2">
      <c r="A7" s="40">
        <v>7873</v>
      </c>
      <c r="B7" s="69" t="s">
        <v>76</v>
      </c>
      <c r="C7" s="66">
        <v>0.5</v>
      </c>
      <c r="D7" s="26">
        <v>91.04</v>
      </c>
      <c r="E7" s="26">
        <v>2.87</v>
      </c>
      <c r="H7" s="133" t="s">
        <v>268</v>
      </c>
    </row>
    <row r="8" spans="1:11" x14ac:dyDescent="0.2">
      <c r="A8" s="40">
        <v>7873</v>
      </c>
      <c r="B8" s="69" t="s">
        <v>77</v>
      </c>
      <c r="C8" s="66">
        <v>0.5</v>
      </c>
      <c r="D8" s="26">
        <v>91.028541666666669</v>
      </c>
      <c r="E8" s="26">
        <v>2.8814583333333332</v>
      </c>
      <c r="H8" s="133" t="s">
        <v>268</v>
      </c>
    </row>
    <row r="9" spans="1:11" x14ac:dyDescent="0.2">
      <c r="A9" s="40">
        <v>7873</v>
      </c>
      <c r="B9" s="69" t="s">
        <v>78</v>
      </c>
      <c r="C9" s="66">
        <v>0.5</v>
      </c>
      <c r="D9" s="26">
        <v>91.016874999999999</v>
      </c>
      <c r="E9" s="26">
        <v>2.8931249999999999</v>
      </c>
      <c r="H9" s="133" t="s">
        <v>268</v>
      </c>
    </row>
    <row r="10" spans="1:11" x14ac:dyDescent="0.2">
      <c r="A10" s="40">
        <v>7873</v>
      </c>
      <c r="B10" s="69" t="s">
        <v>79</v>
      </c>
      <c r="C10" s="66">
        <v>0.5</v>
      </c>
      <c r="D10" s="26">
        <v>91.019374999999997</v>
      </c>
      <c r="E10" s="26">
        <v>2.890625</v>
      </c>
      <c r="H10" s="133" t="s">
        <v>268</v>
      </c>
    </row>
    <row r="11" spans="1:11" x14ac:dyDescent="0.2">
      <c r="A11" s="40">
        <v>7873</v>
      </c>
      <c r="B11" s="69" t="s">
        <v>80</v>
      </c>
      <c r="C11" s="66">
        <v>0.5</v>
      </c>
      <c r="D11" s="26">
        <v>91.028541666666669</v>
      </c>
      <c r="E11" s="26">
        <v>2.8814583333333332</v>
      </c>
      <c r="H11" s="133" t="s">
        <v>268</v>
      </c>
    </row>
    <row r="12" spans="1:11" x14ac:dyDescent="0.2">
      <c r="A12" s="40">
        <v>7873</v>
      </c>
      <c r="B12" s="69" t="s">
        <v>81</v>
      </c>
      <c r="C12" s="66">
        <v>0.5</v>
      </c>
      <c r="D12" s="26">
        <v>91.016041666666666</v>
      </c>
      <c r="E12" s="26">
        <v>2.8939583333333343</v>
      </c>
      <c r="H12" s="133" t="s">
        <v>268</v>
      </c>
    </row>
    <row r="13" spans="1:11" x14ac:dyDescent="0.2">
      <c r="A13" s="40">
        <v>7873</v>
      </c>
      <c r="B13" s="69" t="s">
        <v>82</v>
      </c>
      <c r="C13" s="66">
        <v>0.5</v>
      </c>
      <c r="D13" s="26">
        <v>91.017708333333331</v>
      </c>
      <c r="E13" s="26">
        <v>2.8922916666666669</v>
      </c>
      <c r="H13" s="133" t="s">
        <v>268</v>
      </c>
    </row>
    <row r="15" spans="1:11" x14ac:dyDescent="0.2">
      <c r="D15" s="59"/>
      <c r="E15" s="59"/>
      <c r="F15" s="59"/>
      <c r="G15" s="49"/>
      <c r="H15" s="134"/>
      <c r="I15" s="49"/>
      <c r="J15" s="49"/>
      <c r="K15" s="49"/>
    </row>
  </sheetData>
  <phoneticPr fontId="0" type="noConversion"/>
  <pageMargins left="0.78740157499999996" right="0.78740157499999996" top="0.984251969" bottom="0.984251969"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497F9-B7FF-4D2A-A5CC-F831AD0DE760}">
  <dimension ref="A1:S22"/>
  <sheetViews>
    <sheetView workbookViewId="0">
      <pane xSplit="1" ySplit="5" topLeftCell="B6" activePane="bottomRight" state="frozen"/>
      <selection pane="topRight" activeCell="B1" sqref="B1"/>
      <selection pane="bottomLeft" activeCell="A7" sqref="A7"/>
      <selection pane="bottomRight" activeCell="D22" sqref="D22"/>
    </sheetView>
  </sheetViews>
  <sheetFormatPr baseColWidth="10" defaultColWidth="9.140625" defaultRowHeight="12.75" x14ac:dyDescent="0.2"/>
  <cols>
    <col min="1" max="1" width="12.140625" style="55" bestFit="1" customWidth="1"/>
    <col min="2" max="2" width="11.42578125" style="39" bestFit="1" customWidth="1"/>
    <col min="3" max="3" width="11.85546875" style="65" customWidth="1"/>
    <col min="4" max="4" width="31.140625" style="65" customWidth="1"/>
    <col min="5" max="5" width="16.28515625" style="65" bestFit="1" customWidth="1"/>
    <col min="6" max="6" width="13.42578125" style="26" customWidth="1"/>
    <col min="7" max="7" width="12.7109375" style="26" bestFit="1" customWidth="1"/>
    <col min="8" max="8" width="12.7109375" style="26" customWidth="1"/>
    <col min="9" max="9" width="15" style="26" bestFit="1" customWidth="1"/>
    <col min="10" max="10" width="15" style="26" customWidth="1"/>
    <col min="11" max="11" width="11.85546875" style="27" bestFit="1" customWidth="1"/>
    <col min="12" max="12" width="12.5703125" style="26" bestFit="1" customWidth="1"/>
    <col min="13" max="16" width="9.140625" style="26" customWidth="1"/>
    <col min="17" max="17" width="12.28515625" style="26" customWidth="1"/>
    <col min="18" max="18" width="31.5703125" style="55" bestFit="1" customWidth="1"/>
    <col min="19" max="19" width="24.140625" style="119" customWidth="1"/>
    <col min="20" max="16384" width="9.140625" style="9"/>
  </cols>
  <sheetData>
    <row r="1" spans="1:19" s="124" customFormat="1" ht="38.25" x14ac:dyDescent="0.2">
      <c r="A1" s="62" t="s">
        <v>107</v>
      </c>
      <c r="B1" s="23" t="s">
        <v>108</v>
      </c>
      <c r="C1" s="136" t="s">
        <v>126</v>
      </c>
      <c r="D1" s="135" t="s">
        <v>110</v>
      </c>
      <c r="E1" s="93" t="s">
        <v>10</v>
      </c>
      <c r="F1" s="135" t="s">
        <v>297</v>
      </c>
      <c r="G1" s="119" t="s">
        <v>305</v>
      </c>
      <c r="H1" s="119" t="s">
        <v>306</v>
      </c>
      <c r="I1" s="135" t="s">
        <v>123</v>
      </c>
      <c r="J1" s="119" t="s">
        <v>299</v>
      </c>
      <c r="K1" s="135" t="s">
        <v>124</v>
      </c>
      <c r="L1" s="124" t="s">
        <v>114</v>
      </c>
      <c r="M1" s="124" t="s">
        <v>116</v>
      </c>
      <c r="N1" s="124" t="s">
        <v>117</v>
      </c>
      <c r="O1" s="135" t="s">
        <v>296</v>
      </c>
      <c r="P1" s="124" t="s">
        <v>136</v>
      </c>
      <c r="Q1" s="124" t="s">
        <v>113</v>
      </c>
      <c r="R1" s="135" t="s">
        <v>125</v>
      </c>
      <c r="S1" s="118" t="s">
        <v>119</v>
      </c>
    </row>
    <row r="2" spans="1:19" s="124" customFormat="1" ht="25.5" x14ac:dyDescent="0.2">
      <c r="A2" s="114" t="s">
        <v>87</v>
      </c>
      <c r="B2" s="67" t="s">
        <v>1</v>
      </c>
      <c r="C2" s="140" t="s">
        <v>72</v>
      </c>
      <c r="D2" s="135" t="s">
        <v>95</v>
      </c>
      <c r="E2" s="93" t="s">
        <v>98</v>
      </c>
      <c r="F2" s="135" t="s">
        <v>284</v>
      </c>
      <c r="G2" s="119" t="s">
        <v>290</v>
      </c>
      <c r="H2" s="119" t="s">
        <v>291</v>
      </c>
      <c r="I2" s="137" t="s">
        <v>5</v>
      </c>
      <c r="J2" s="135" t="s">
        <v>286</v>
      </c>
      <c r="K2" s="137" t="s">
        <v>106</v>
      </c>
      <c r="L2" s="137" t="s">
        <v>6</v>
      </c>
      <c r="M2" s="137" t="s">
        <v>7</v>
      </c>
      <c r="N2" s="135" t="s">
        <v>233</v>
      </c>
      <c r="O2" s="135" t="s">
        <v>283</v>
      </c>
      <c r="P2" s="137" t="s">
        <v>8</v>
      </c>
      <c r="Q2" s="119" t="s">
        <v>292</v>
      </c>
      <c r="R2" s="135" t="s">
        <v>282</v>
      </c>
      <c r="S2" s="118" t="s">
        <v>91</v>
      </c>
    </row>
    <row r="3" spans="1:19" s="124" customFormat="1" x14ac:dyDescent="0.2">
      <c r="A3" s="62" t="s">
        <v>86</v>
      </c>
      <c r="B3" s="23" t="s">
        <v>19</v>
      </c>
      <c r="C3" s="136" t="s">
        <v>20</v>
      </c>
      <c r="D3" s="62" t="s">
        <v>86</v>
      </c>
      <c r="E3" s="62" t="s">
        <v>86</v>
      </c>
      <c r="F3" s="135" t="s">
        <v>21</v>
      </c>
      <c r="G3" s="119" t="s">
        <v>25</v>
      </c>
      <c r="H3" s="119" t="s">
        <v>312</v>
      </c>
      <c r="I3" s="25" t="s">
        <v>22</v>
      </c>
      <c r="J3" s="135" t="s">
        <v>309</v>
      </c>
      <c r="K3" s="25" t="s">
        <v>23</v>
      </c>
      <c r="L3" s="62" t="s">
        <v>86</v>
      </c>
      <c r="M3" s="25"/>
      <c r="N3" s="135" t="s">
        <v>26</v>
      </c>
      <c r="O3" s="135" t="s">
        <v>17</v>
      </c>
      <c r="P3" s="25" t="s">
        <v>15</v>
      </c>
      <c r="Q3" s="25" t="s">
        <v>24</v>
      </c>
      <c r="R3" s="62" t="s">
        <v>86</v>
      </c>
      <c r="S3" s="118" t="s">
        <v>94</v>
      </c>
    </row>
    <row r="4" spans="1:19" s="21" customFormat="1" ht="25.5" x14ac:dyDescent="0.2">
      <c r="A4" s="76" t="s">
        <v>264</v>
      </c>
      <c r="B4" s="19">
        <v>39264</v>
      </c>
      <c r="C4" s="29" t="s">
        <v>84</v>
      </c>
      <c r="D4" s="21" t="s">
        <v>32</v>
      </c>
      <c r="E4" s="26" t="s">
        <v>208</v>
      </c>
      <c r="F4" s="60">
        <v>0</v>
      </c>
      <c r="G4" s="60">
        <v>2.6</v>
      </c>
      <c r="H4" s="60">
        <v>6</v>
      </c>
      <c r="I4" s="60">
        <v>0</v>
      </c>
      <c r="J4" s="60">
        <v>50</v>
      </c>
      <c r="K4" s="61">
        <v>6.27</v>
      </c>
      <c r="L4" s="60" t="s">
        <v>36</v>
      </c>
      <c r="M4" s="60">
        <v>6.6</v>
      </c>
      <c r="N4" s="60">
        <v>6.5</v>
      </c>
      <c r="O4" s="60">
        <v>158</v>
      </c>
      <c r="P4" s="60">
        <v>0.2</v>
      </c>
      <c r="Q4" s="60">
        <v>14.3</v>
      </c>
      <c r="R4" s="76" t="s">
        <v>9</v>
      </c>
      <c r="S4" s="118" t="s">
        <v>2</v>
      </c>
    </row>
    <row r="5" spans="1:19" s="21" customFormat="1" x14ac:dyDescent="0.2">
      <c r="A5" s="108" t="s">
        <v>71</v>
      </c>
      <c r="B5" s="64" t="s">
        <v>71</v>
      </c>
      <c r="C5" s="64" t="s">
        <v>71</v>
      </c>
      <c r="D5" s="64" t="s">
        <v>71</v>
      </c>
      <c r="E5" s="64" t="s">
        <v>71</v>
      </c>
      <c r="F5" s="64" t="s">
        <v>71</v>
      </c>
      <c r="G5" s="64" t="s">
        <v>71</v>
      </c>
      <c r="H5" s="64" t="s">
        <v>71</v>
      </c>
      <c r="I5" s="64" t="s">
        <v>71</v>
      </c>
      <c r="J5" s="64" t="s">
        <v>71</v>
      </c>
      <c r="K5" s="64" t="s">
        <v>71</v>
      </c>
      <c r="L5" s="64" t="s">
        <v>71</v>
      </c>
      <c r="M5" s="64" t="s">
        <v>71</v>
      </c>
      <c r="N5" s="64" t="s">
        <v>71</v>
      </c>
      <c r="O5" s="64" t="s">
        <v>71</v>
      </c>
      <c r="P5" s="64" t="s">
        <v>71</v>
      </c>
      <c r="Q5" s="64" t="s">
        <v>71</v>
      </c>
      <c r="R5" s="64" t="s">
        <v>71</v>
      </c>
      <c r="S5" s="134"/>
    </row>
    <row r="6" spans="1:19" x14ac:dyDescent="0.2">
      <c r="A6" s="18"/>
      <c r="B6" s="19"/>
      <c r="C6" s="24"/>
      <c r="D6" s="24"/>
      <c r="E6" s="24"/>
      <c r="F6" s="51"/>
      <c r="G6" s="51"/>
      <c r="H6" s="51"/>
      <c r="I6" s="51"/>
      <c r="J6" s="51"/>
      <c r="K6" s="63"/>
      <c r="L6" s="51"/>
      <c r="M6" s="51"/>
      <c r="N6" s="51"/>
      <c r="O6" s="51"/>
      <c r="P6" s="51"/>
      <c r="Q6" s="51"/>
      <c r="R6" s="18"/>
    </row>
    <row r="7" spans="1:19" x14ac:dyDescent="0.2">
      <c r="A7" s="18">
        <v>7990</v>
      </c>
      <c r="B7" s="19">
        <v>43199</v>
      </c>
      <c r="C7" s="26" t="s">
        <v>147</v>
      </c>
      <c r="D7" s="21" t="s">
        <v>32</v>
      </c>
      <c r="E7" s="26" t="s">
        <v>208</v>
      </c>
      <c r="F7" s="51">
        <v>0</v>
      </c>
      <c r="G7" s="51"/>
      <c r="H7" s="51">
        <v>26</v>
      </c>
      <c r="I7" s="51"/>
      <c r="J7" s="51">
        <v>0</v>
      </c>
      <c r="K7" s="63">
        <v>17.43</v>
      </c>
      <c r="L7" s="51"/>
      <c r="M7" s="51"/>
      <c r="N7" s="51"/>
      <c r="O7" s="51"/>
      <c r="P7" s="51"/>
      <c r="Q7" s="51"/>
      <c r="R7" s="92" t="s">
        <v>73</v>
      </c>
      <c r="S7" s="133" t="s">
        <v>268</v>
      </c>
    </row>
    <row r="8" spans="1:19" x14ac:dyDescent="0.2">
      <c r="A8" s="18">
        <v>7990</v>
      </c>
      <c r="B8" s="19">
        <v>43199</v>
      </c>
      <c r="C8" s="26" t="s">
        <v>148</v>
      </c>
      <c r="D8" s="21" t="s">
        <v>32</v>
      </c>
      <c r="E8" s="26" t="s">
        <v>208</v>
      </c>
      <c r="F8" s="51">
        <v>5</v>
      </c>
      <c r="G8" s="51">
        <v>20</v>
      </c>
      <c r="H8" s="51">
        <v>26</v>
      </c>
      <c r="I8" s="51">
        <v>0</v>
      </c>
      <c r="J8" s="51">
        <v>50</v>
      </c>
      <c r="K8" s="63">
        <v>17.87</v>
      </c>
      <c r="L8" s="51" t="s">
        <v>74</v>
      </c>
      <c r="M8" s="51">
        <v>6.81</v>
      </c>
      <c r="N8" s="51">
        <v>1.52</v>
      </c>
      <c r="O8" s="51">
        <v>241</v>
      </c>
      <c r="P8" s="63" t="s">
        <v>75</v>
      </c>
      <c r="Q8" s="51">
        <v>12.5</v>
      </c>
      <c r="R8" s="18"/>
      <c r="S8" s="133" t="s">
        <v>268</v>
      </c>
    </row>
    <row r="9" spans="1:19" x14ac:dyDescent="0.2">
      <c r="A9" s="18">
        <v>7990</v>
      </c>
      <c r="B9" s="19">
        <v>43199</v>
      </c>
      <c r="C9" s="26" t="s">
        <v>149</v>
      </c>
      <c r="D9" s="21" t="s">
        <v>32</v>
      </c>
      <c r="E9" s="26" t="s">
        <v>208</v>
      </c>
      <c r="F9" s="51">
        <v>15</v>
      </c>
      <c r="G9" s="51">
        <v>20</v>
      </c>
      <c r="H9" s="51">
        <v>26</v>
      </c>
      <c r="I9" s="51">
        <v>0</v>
      </c>
      <c r="J9" s="51">
        <v>65</v>
      </c>
      <c r="K9" s="63">
        <v>17.88</v>
      </c>
      <c r="L9" s="51" t="s">
        <v>74</v>
      </c>
      <c r="M9" s="51">
        <v>6.85</v>
      </c>
      <c r="N9" s="51">
        <v>1.53</v>
      </c>
      <c r="O9" s="51">
        <v>236</v>
      </c>
      <c r="P9" s="63" t="s">
        <v>75</v>
      </c>
      <c r="Q9" s="51">
        <v>12.5</v>
      </c>
      <c r="R9" s="18"/>
      <c r="S9" s="133" t="s">
        <v>268</v>
      </c>
    </row>
    <row r="10" spans="1:19" x14ac:dyDescent="0.2">
      <c r="A10" s="18">
        <v>7990</v>
      </c>
      <c r="B10" s="19">
        <v>43199</v>
      </c>
      <c r="C10" s="26" t="s">
        <v>134</v>
      </c>
      <c r="D10" s="21" t="s">
        <v>32</v>
      </c>
      <c r="E10" s="26" t="s">
        <v>208</v>
      </c>
      <c r="F10" s="51">
        <v>25</v>
      </c>
      <c r="G10" s="51">
        <v>20</v>
      </c>
      <c r="H10" s="51">
        <v>26</v>
      </c>
      <c r="I10" s="51">
        <v>0</v>
      </c>
      <c r="J10" s="51">
        <v>95</v>
      </c>
      <c r="K10" s="63">
        <v>17.89</v>
      </c>
      <c r="L10" s="51" t="s">
        <v>74</v>
      </c>
      <c r="M10" s="51">
        <v>6.86</v>
      </c>
      <c r="N10" s="51">
        <v>1.53</v>
      </c>
      <c r="O10" s="51">
        <v>229</v>
      </c>
      <c r="P10" s="63" t="s">
        <v>75</v>
      </c>
      <c r="Q10" s="51">
        <v>12.5</v>
      </c>
      <c r="R10" s="18"/>
      <c r="S10" s="133" t="s">
        <v>268</v>
      </c>
    </row>
    <row r="11" spans="1:19" x14ac:dyDescent="0.2">
      <c r="A11" s="18">
        <v>7990</v>
      </c>
      <c r="B11" s="19">
        <v>43199</v>
      </c>
      <c r="C11" s="26" t="s">
        <v>150</v>
      </c>
      <c r="D11" s="21" t="s">
        <v>32</v>
      </c>
      <c r="E11" s="26" t="s">
        <v>208</v>
      </c>
      <c r="F11" s="51">
        <v>35</v>
      </c>
      <c r="G11" s="51">
        <v>20</v>
      </c>
      <c r="H11" s="51">
        <v>26</v>
      </c>
      <c r="I11" s="51">
        <v>0</v>
      </c>
      <c r="J11" s="51">
        <v>125</v>
      </c>
      <c r="K11" s="63">
        <v>17.89</v>
      </c>
      <c r="L11" s="51" t="s">
        <v>74</v>
      </c>
      <c r="M11" s="51">
        <v>6.88</v>
      </c>
      <c r="N11" s="51">
        <v>1.54</v>
      </c>
      <c r="O11" s="51">
        <v>226</v>
      </c>
      <c r="P11" s="63" t="s">
        <v>75</v>
      </c>
      <c r="Q11" s="51">
        <v>12.5</v>
      </c>
      <c r="R11" s="18"/>
      <c r="S11" s="133" t="s">
        <v>268</v>
      </c>
    </row>
    <row r="12" spans="1:19" x14ac:dyDescent="0.2">
      <c r="A12" s="18">
        <v>7990</v>
      </c>
      <c r="B12" s="19">
        <v>43199</v>
      </c>
      <c r="C12" s="26" t="s">
        <v>151</v>
      </c>
      <c r="D12" s="21" t="s">
        <v>32</v>
      </c>
      <c r="E12" s="26" t="s">
        <v>208</v>
      </c>
      <c r="F12" s="51">
        <v>45</v>
      </c>
      <c r="G12" s="51">
        <v>20</v>
      </c>
      <c r="H12" s="51">
        <v>26</v>
      </c>
      <c r="I12" s="51">
        <v>0</v>
      </c>
      <c r="J12" s="51">
        <v>155</v>
      </c>
      <c r="K12" s="63">
        <v>17.89</v>
      </c>
      <c r="L12" s="51" t="s">
        <v>74</v>
      </c>
      <c r="M12" s="51">
        <v>6.89</v>
      </c>
      <c r="N12" s="51">
        <v>1.54</v>
      </c>
      <c r="O12" s="51">
        <v>221</v>
      </c>
      <c r="P12" s="63" t="s">
        <v>75</v>
      </c>
      <c r="Q12" s="51">
        <v>12.5</v>
      </c>
      <c r="R12" s="18"/>
      <c r="S12" s="133" t="s">
        <v>268</v>
      </c>
    </row>
    <row r="13" spans="1:19" x14ac:dyDescent="0.2">
      <c r="A13" s="18">
        <v>7990</v>
      </c>
      <c r="B13" s="19">
        <v>43199</v>
      </c>
      <c r="C13" s="26" t="s">
        <v>152</v>
      </c>
      <c r="D13" s="21" t="s">
        <v>32</v>
      </c>
      <c r="E13" s="26" t="s">
        <v>208</v>
      </c>
      <c r="F13" s="51">
        <v>55</v>
      </c>
      <c r="G13" s="51">
        <v>20</v>
      </c>
      <c r="H13" s="51">
        <v>26</v>
      </c>
      <c r="I13" s="51">
        <v>0</v>
      </c>
      <c r="J13" s="51">
        <v>185</v>
      </c>
      <c r="K13" s="63">
        <v>17.899999999999999</v>
      </c>
      <c r="L13" s="51" t="s">
        <v>74</v>
      </c>
      <c r="M13" s="51">
        <v>6.89</v>
      </c>
      <c r="N13" s="51">
        <v>1.54</v>
      </c>
      <c r="O13" s="51">
        <v>219</v>
      </c>
      <c r="P13" s="63" t="s">
        <v>75</v>
      </c>
      <c r="Q13" s="51">
        <v>12.5</v>
      </c>
      <c r="R13" s="18"/>
      <c r="S13" s="133" t="s">
        <v>268</v>
      </c>
    </row>
    <row r="14" spans="1:19" x14ac:dyDescent="0.2">
      <c r="A14" s="18">
        <v>7990</v>
      </c>
      <c r="B14" s="19">
        <v>43199</v>
      </c>
      <c r="C14" s="26" t="s">
        <v>153</v>
      </c>
      <c r="D14" s="21" t="s">
        <v>32</v>
      </c>
      <c r="E14" s="26" t="s">
        <v>208</v>
      </c>
      <c r="F14" s="51">
        <v>65</v>
      </c>
      <c r="G14" s="51">
        <v>20</v>
      </c>
      <c r="H14" s="51">
        <v>26</v>
      </c>
      <c r="I14" s="51">
        <v>0</v>
      </c>
      <c r="J14" s="51">
        <v>215</v>
      </c>
      <c r="K14" s="63">
        <v>17.899999999999999</v>
      </c>
      <c r="L14" s="51" t="s">
        <v>74</v>
      </c>
      <c r="M14" s="51">
        <v>6.9</v>
      </c>
      <c r="N14" s="51">
        <v>1.54</v>
      </c>
      <c r="O14" s="51">
        <v>218</v>
      </c>
      <c r="P14" s="63" t="s">
        <v>75</v>
      </c>
      <c r="Q14" s="51">
        <v>12.5</v>
      </c>
      <c r="R14" s="18"/>
      <c r="S14" s="133" t="s">
        <v>268</v>
      </c>
    </row>
    <row r="15" spans="1:19" x14ac:dyDescent="0.2">
      <c r="A15" s="18">
        <v>7990</v>
      </c>
      <c r="B15" s="19">
        <v>43199</v>
      </c>
      <c r="C15" s="26" t="s">
        <v>154</v>
      </c>
      <c r="D15" s="21" t="s">
        <v>32</v>
      </c>
      <c r="E15" s="26" t="s">
        <v>208</v>
      </c>
      <c r="F15" s="51">
        <v>75</v>
      </c>
      <c r="G15" s="51">
        <v>20</v>
      </c>
      <c r="H15" s="51">
        <v>26</v>
      </c>
      <c r="I15" s="51">
        <v>0</v>
      </c>
      <c r="J15" s="51">
        <v>245</v>
      </c>
      <c r="K15" s="63">
        <v>17.899999999999999</v>
      </c>
      <c r="L15" s="51" t="s">
        <v>74</v>
      </c>
      <c r="M15" s="51">
        <v>6.9</v>
      </c>
      <c r="N15" s="51">
        <v>1.54</v>
      </c>
      <c r="O15" s="51">
        <v>217</v>
      </c>
      <c r="P15" s="63" t="s">
        <v>75</v>
      </c>
      <c r="Q15" s="51">
        <v>12.5</v>
      </c>
      <c r="R15" s="18"/>
      <c r="S15" s="133" t="s">
        <v>268</v>
      </c>
    </row>
    <row r="16" spans="1:19" x14ac:dyDescent="0.2">
      <c r="A16" s="18">
        <v>7990</v>
      </c>
      <c r="B16" s="19">
        <v>43199</v>
      </c>
      <c r="C16" s="26" t="s">
        <v>155</v>
      </c>
      <c r="D16" s="21" t="s">
        <v>32</v>
      </c>
      <c r="E16" s="26" t="s">
        <v>208</v>
      </c>
      <c r="F16" s="51">
        <v>80</v>
      </c>
      <c r="G16" s="51">
        <v>20</v>
      </c>
      <c r="H16" s="51">
        <v>26</v>
      </c>
      <c r="I16" s="51">
        <v>0</v>
      </c>
      <c r="J16" s="51">
        <v>275</v>
      </c>
      <c r="K16" s="63">
        <v>17.91</v>
      </c>
      <c r="L16" s="51" t="s">
        <v>74</v>
      </c>
      <c r="M16" s="51">
        <v>6.9</v>
      </c>
      <c r="N16" s="51">
        <v>1.54</v>
      </c>
      <c r="O16" s="51">
        <v>217</v>
      </c>
      <c r="P16" s="63" t="s">
        <v>75</v>
      </c>
      <c r="Q16" s="51">
        <v>12.5</v>
      </c>
      <c r="R16" s="18"/>
      <c r="S16" s="133" t="s">
        <v>268</v>
      </c>
    </row>
    <row r="17" spans="1:19" x14ac:dyDescent="0.2">
      <c r="A17" s="18">
        <v>7990</v>
      </c>
      <c r="B17" s="19">
        <v>43199</v>
      </c>
      <c r="C17" s="26" t="s">
        <v>135</v>
      </c>
      <c r="D17" s="21" t="s">
        <v>32</v>
      </c>
      <c r="E17" s="26" t="s">
        <v>208</v>
      </c>
      <c r="F17" s="51">
        <v>85</v>
      </c>
      <c r="G17" s="51">
        <v>20</v>
      </c>
      <c r="H17" s="51">
        <v>26</v>
      </c>
      <c r="I17" s="51">
        <v>1</v>
      </c>
      <c r="J17" s="51">
        <v>305</v>
      </c>
      <c r="K17" s="63">
        <v>17.91</v>
      </c>
      <c r="L17" s="51" t="s">
        <v>74</v>
      </c>
      <c r="M17" s="51">
        <v>6.9</v>
      </c>
      <c r="N17" s="51">
        <v>1.54</v>
      </c>
      <c r="O17" s="51">
        <v>216</v>
      </c>
      <c r="P17" s="63" t="s">
        <v>75</v>
      </c>
      <c r="Q17" s="51">
        <v>12.5</v>
      </c>
      <c r="R17" s="18"/>
      <c r="S17" s="133" t="s">
        <v>268</v>
      </c>
    </row>
    <row r="18" spans="1:19" x14ac:dyDescent="0.2">
      <c r="J18" s="139"/>
    </row>
    <row r="19" spans="1:19" x14ac:dyDescent="0.2">
      <c r="I19" s="9"/>
      <c r="J19" s="139"/>
      <c r="K19" s="9"/>
      <c r="L19" s="9"/>
      <c r="M19" s="9"/>
      <c r="N19" s="9"/>
      <c r="O19" s="9"/>
      <c r="P19" s="9"/>
      <c r="Q19" s="9"/>
      <c r="R19" s="9"/>
      <c r="S19" s="9"/>
    </row>
    <row r="21" spans="1:19" x14ac:dyDescent="0.2">
      <c r="F21" s="9"/>
      <c r="I21" s="9"/>
      <c r="L21" s="9"/>
      <c r="N21" s="9"/>
      <c r="O21" s="9"/>
      <c r="P21" s="9"/>
      <c r="Q21" s="9"/>
      <c r="R21" s="9"/>
      <c r="S21" s="9"/>
    </row>
    <row r="22" spans="1:19" x14ac:dyDescent="0.2">
      <c r="G22" s="59"/>
      <c r="J22" s="139"/>
      <c r="N22" s="9"/>
      <c r="O22" s="9"/>
      <c r="P22" s="9"/>
      <c r="Q22" s="9"/>
      <c r="R22" s="9"/>
      <c r="S22" s="9"/>
    </row>
  </sheetData>
  <phoneticPr fontId="0" type="noConversion"/>
  <pageMargins left="0.78740157499999996" right="0.78740157499999996" top="0.984251969" bottom="0.984251969" header="0.5" footer="0.5"/>
  <pageSetup paperSize="9" orientation="portrait" r:id="rId1"/>
  <headerFooter alignWithMargins="0">
    <oddHeader>&amp;A</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E0C928-B169-4299-8551-F1943060E336}">
  <dimension ref="A1:S34"/>
  <sheetViews>
    <sheetView workbookViewId="0">
      <pane xSplit="1" ySplit="5" topLeftCell="G6" activePane="bottomRight" state="frozen"/>
      <selection pane="topRight" activeCell="B1" sqref="B1"/>
      <selection pane="bottomLeft" activeCell="A6" sqref="A6"/>
      <selection pane="bottomRight" activeCell="P1" sqref="P1:P6"/>
    </sheetView>
  </sheetViews>
  <sheetFormatPr baseColWidth="10" defaultColWidth="9.140625" defaultRowHeight="12.75" x14ac:dyDescent="0.2"/>
  <cols>
    <col min="1" max="1" width="21.85546875" style="55" customWidth="1"/>
    <col min="2" max="3" width="11.42578125" style="39" customWidth="1"/>
    <col min="4" max="4" width="15.85546875" style="50" customWidth="1"/>
    <col min="5" max="5" width="19.140625" style="39" customWidth="1"/>
    <col min="6" max="6" width="30.28515625" style="9" customWidth="1"/>
    <col min="7" max="7" width="34.85546875" style="9" customWidth="1"/>
    <col min="8" max="8" width="11.85546875" style="9" customWidth="1"/>
    <col min="9" max="9" width="12.28515625" style="9" customWidth="1"/>
    <col min="10" max="10" width="15.85546875" style="9" customWidth="1"/>
    <col min="11" max="12" width="10.85546875" style="9" customWidth="1"/>
    <col min="13" max="13" width="12.42578125" style="9" customWidth="1"/>
    <col min="14" max="14" width="10.85546875" style="9" customWidth="1"/>
    <col min="15" max="16" width="17.5703125" style="9" customWidth="1"/>
    <col min="17" max="17" width="27.5703125" style="9" customWidth="1"/>
    <col min="18" max="18" width="23.28515625" style="119" customWidth="1"/>
    <col min="19" max="19" width="22.42578125" style="9" customWidth="1"/>
    <col min="20" max="16384" width="9.140625" style="9"/>
  </cols>
  <sheetData>
    <row r="1" spans="1:19" s="3" customFormat="1" ht="38.25" x14ac:dyDescent="0.2">
      <c r="A1" s="94" t="s">
        <v>107</v>
      </c>
      <c r="B1" s="2" t="s">
        <v>108</v>
      </c>
      <c r="C1" s="1" t="s">
        <v>109</v>
      </c>
      <c r="D1" s="3" t="s">
        <v>112</v>
      </c>
      <c r="E1" s="4" t="s">
        <v>111</v>
      </c>
      <c r="F1" s="3" t="s">
        <v>110</v>
      </c>
      <c r="G1" s="3" t="s">
        <v>10</v>
      </c>
      <c r="H1" s="3" t="s">
        <v>114</v>
      </c>
      <c r="I1" s="3" t="s">
        <v>115</v>
      </c>
      <c r="J1" s="3" t="s">
        <v>11</v>
      </c>
      <c r="K1" s="3" t="s">
        <v>116</v>
      </c>
      <c r="L1" s="3" t="s">
        <v>117</v>
      </c>
      <c r="M1" s="3" t="s">
        <v>118</v>
      </c>
      <c r="N1" s="3" t="s">
        <v>136</v>
      </c>
      <c r="O1" s="3" t="s">
        <v>113</v>
      </c>
      <c r="P1" s="9" t="s">
        <v>314</v>
      </c>
      <c r="Q1" s="5" t="s">
        <v>132</v>
      </c>
      <c r="R1" s="118" t="s">
        <v>119</v>
      </c>
    </row>
    <row r="2" spans="1:19" s="3" customFormat="1" ht="25.5" x14ac:dyDescent="0.2">
      <c r="A2" s="76" t="s">
        <v>87</v>
      </c>
      <c r="B2" s="30" t="s">
        <v>1</v>
      </c>
      <c r="C2" s="31" t="s">
        <v>72</v>
      </c>
      <c r="D2" s="3" t="s">
        <v>97</v>
      </c>
      <c r="E2" s="3" t="s">
        <v>96</v>
      </c>
      <c r="F2" s="3" t="s">
        <v>95</v>
      </c>
      <c r="G2" s="3" t="s">
        <v>98</v>
      </c>
      <c r="H2" s="32" t="s">
        <v>6</v>
      </c>
      <c r="I2" s="32" t="s">
        <v>100</v>
      </c>
      <c r="J2" s="32" t="s">
        <v>101</v>
      </c>
      <c r="K2" s="32" t="s">
        <v>89</v>
      </c>
      <c r="L2" s="32" t="s">
        <v>102</v>
      </c>
      <c r="M2" s="22" t="s">
        <v>103</v>
      </c>
      <c r="N2" s="3" t="s">
        <v>104</v>
      </c>
      <c r="O2" s="32" t="s">
        <v>99</v>
      </c>
      <c r="P2" s="9" t="s">
        <v>169</v>
      </c>
      <c r="Q2" s="7" t="s">
        <v>131</v>
      </c>
      <c r="R2" s="118" t="s">
        <v>91</v>
      </c>
    </row>
    <row r="3" spans="1:19" s="37" customFormat="1" x14ac:dyDescent="0.2">
      <c r="A3" s="109" t="s">
        <v>86</v>
      </c>
      <c r="B3" s="34" t="s">
        <v>4</v>
      </c>
      <c r="C3" s="33" t="s">
        <v>86</v>
      </c>
      <c r="D3" s="33" t="s">
        <v>86</v>
      </c>
      <c r="E3" s="33" t="s">
        <v>4</v>
      </c>
      <c r="F3" s="33" t="s">
        <v>86</v>
      </c>
      <c r="G3" s="33" t="s">
        <v>86</v>
      </c>
      <c r="H3" s="33" t="s">
        <v>86</v>
      </c>
      <c r="I3" s="33" t="s">
        <v>86</v>
      </c>
      <c r="J3" s="33" t="s">
        <v>86</v>
      </c>
      <c r="K3" s="35"/>
      <c r="L3" s="36" t="s">
        <v>18</v>
      </c>
      <c r="M3" s="36" t="s">
        <v>17</v>
      </c>
      <c r="N3" s="36" t="s">
        <v>15</v>
      </c>
      <c r="O3" s="36" t="s">
        <v>16</v>
      </c>
      <c r="P3" s="9" t="s">
        <v>86</v>
      </c>
      <c r="Q3" s="36" t="s">
        <v>145</v>
      </c>
      <c r="R3" s="118" t="s">
        <v>94</v>
      </c>
    </row>
    <row r="4" spans="1:19" s="43" customFormat="1" x14ac:dyDescent="0.2">
      <c r="A4" s="18" t="s">
        <v>42</v>
      </c>
      <c r="B4" s="39">
        <v>39169</v>
      </c>
      <c r="C4" s="40" t="s">
        <v>84</v>
      </c>
      <c r="D4" s="41" t="s">
        <v>12</v>
      </c>
      <c r="E4" s="42">
        <v>39169</v>
      </c>
      <c r="F4" s="21" t="s">
        <v>32</v>
      </c>
      <c r="G4" s="41" t="s">
        <v>13</v>
      </c>
      <c r="H4" s="41" t="s">
        <v>14</v>
      </c>
      <c r="I4" s="41" t="s">
        <v>14</v>
      </c>
      <c r="J4" s="41" t="s">
        <v>14</v>
      </c>
      <c r="K4" s="43">
        <v>7.2</v>
      </c>
      <c r="L4" s="43">
        <v>1700</v>
      </c>
      <c r="M4" s="43">
        <v>390</v>
      </c>
      <c r="N4" s="43">
        <v>0.1</v>
      </c>
      <c r="O4" s="43">
        <v>12.1</v>
      </c>
      <c r="P4" s="43" t="s">
        <v>239</v>
      </c>
      <c r="R4" s="118" t="s">
        <v>2</v>
      </c>
    </row>
    <row r="5" spans="1:19" ht="25.5" x14ac:dyDescent="0.2">
      <c r="A5" s="45" t="s">
        <v>71</v>
      </c>
      <c r="B5" s="45" t="s">
        <v>71</v>
      </c>
      <c r="C5" s="44" t="s">
        <v>71</v>
      </c>
      <c r="D5" s="44" t="s">
        <v>71</v>
      </c>
      <c r="E5" s="44" t="s">
        <v>71</v>
      </c>
      <c r="F5" s="44" t="s">
        <v>71</v>
      </c>
      <c r="G5" s="44" t="s">
        <v>71</v>
      </c>
      <c r="H5" s="44" t="s">
        <v>71</v>
      </c>
      <c r="I5" s="44" t="s">
        <v>71</v>
      </c>
      <c r="J5" s="44" t="s">
        <v>71</v>
      </c>
      <c r="K5" s="44" t="s">
        <v>71</v>
      </c>
      <c r="L5" s="44" t="s">
        <v>71</v>
      </c>
      <c r="M5" s="44" t="s">
        <v>71</v>
      </c>
      <c r="N5" s="44" t="s">
        <v>71</v>
      </c>
      <c r="O5" s="44" t="s">
        <v>71</v>
      </c>
      <c r="P5" s="44" t="s">
        <v>71</v>
      </c>
      <c r="Q5" s="46" t="s">
        <v>146</v>
      </c>
    </row>
    <row r="6" spans="1:19" s="14" customFormat="1" x14ac:dyDescent="0.2">
      <c r="A6" s="17"/>
      <c r="B6" s="47"/>
      <c r="C6" s="47"/>
      <c r="D6" s="10"/>
      <c r="E6" s="47"/>
      <c r="R6" s="13"/>
    </row>
    <row r="7" spans="1:19" s="21" customFormat="1" x14ac:dyDescent="0.2">
      <c r="A7" s="18" t="s">
        <v>42</v>
      </c>
      <c r="B7" s="19">
        <v>43467</v>
      </c>
      <c r="C7" s="40" t="s">
        <v>84</v>
      </c>
      <c r="D7" s="48" t="s">
        <v>48</v>
      </c>
      <c r="E7" s="19">
        <v>43467</v>
      </c>
      <c r="F7" s="21" t="s">
        <v>32</v>
      </c>
      <c r="G7" s="21" t="s">
        <v>34</v>
      </c>
      <c r="H7" s="21" t="s">
        <v>30</v>
      </c>
      <c r="I7" s="21" t="s">
        <v>31</v>
      </c>
      <c r="J7" s="21" t="s">
        <v>47</v>
      </c>
      <c r="K7" s="21">
        <v>7.24</v>
      </c>
      <c r="L7" s="21">
        <v>1737</v>
      </c>
      <c r="M7" s="21">
        <v>397</v>
      </c>
      <c r="N7" s="21">
        <v>9.14</v>
      </c>
      <c r="O7" s="21">
        <v>13.1</v>
      </c>
      <c r="R7" s="133" t="s">
        <v>268</v>
      </c>
    </row>
    <row r="8" spans="1:19" s="21" customFormat="1" x14ac:dyDescent="0.2">
      <c r="A8" s="18" t="s">
        <v>33</v>
      </c>
      <c r="B8" s="19">
        <v>43472</v>
      </c>
      <c r="C8" s="40" t="s">
        <v>84</v>
      </c>
      <c r="D8" s="48" t="s">
        <v>50</v>
      </c>
      <c r="E8" s="19">
        <v>43472</v>
      </c>
      <c r="F8" s="21" t="s">
        <v>32</v>
      </c>
      <c r="G8" s="21" t="s">
        <v>35</v>
      </c>
      <c r="H8" s="21" t="s">
        <v>30</v>
      </c>
      <c r="I8" s="21" t="s">
        <v>31</v>
      </c>
      <c r="J8" s="21" t="s">
        <v>47</v>
      </c>
      <c r="K8" s="21">
        <v>6.76</v>
      </c>
      <c r="L8" s="21">
        <v>2210</v>
      </c>
      <c r="M8" s="21">
        <v>429</v>
      </c>
      <c r="N8" s="21">
        <v>9.7799999999999994</v>
      </c>
      <c r="O8" s="21">
        <v>14</v>
      </c>
      <c r="R8" s="133" t="s">
        <v>268</v>
      </c>
    </row>
    <row r="9" spans="1:19" s="21" customFormat="1" x14ac:dyDescent="0.2">
      <c r="A9" s="18" t="s">
        <v>46</v>
      </c>
      <c r="B9" s="19">
        <v>43472</v>
      </c>
      <c r="C9" s="40" t="s">
        <v>134</v>
      </c>
      <c r="D9" s="48" t="s">
        <v>49</v>
      </c>
      <c r="E9" s="19">
        <v>43472</v>
      </c>
      <c r="F9" s="21" t="s">
        <v>32</v>
      </c>
      <c r="G9" s="21" t="s">
        <v>34</v>
      </c>
      <c r="H9" s="21" t="s">
        <v>30</v>
      </c>
      <c r="I9" s="21" t="s">
        <v>31</v>
      </c>
      <c r="J9" s="21" t="s">
        <v>47</v>
      </c>
      <c r="K9" s="21">
        <v>7.78</v>
      </c>
      <c r="L9" s="21">
        <v>1802</v>
      </c>
      <c r="M9" s="21">
        <v>513</v>
      </c>
      <c r="N9" s="21">
        <v>10.09</v>
      </c>
      <c r="O9" s="21">
        <v>11.4</v>
      </c>
      <c r="R9" s="133" t="s">
        <v>268</v>
      </c>
    </row>
    <row r="10" spans="1:19" s="21" customFormat="1" x14ac:dyDescent="0.2">
      <c r="A10" s="18">
        <v>5384</v>
      </c>
      <c r="B10" s="19">
        <v>43486</v>
      </c>
      <c r="C10" s="40" t="s">
        <v>84</v>
      </c>
      <c r="D10" s="48" t="s">
        <v>58</v>
      </c>
      <c r="E10" s="19">
        <v>43494</v>
      </c>
      <c r="F10" s="21" t="s">
        <v>32</v>
      </c>
      <c r="G10" s="21" t="s">
        <v>43</v>
      </c>
      <c r="H10" s="21" t="s">
        <v>30</v>
      </c>
      <c r="I10" s="21" t="s">
        <v>31</v>
      </c>
      <c r="J10" s="21" t="s">
        <v>37</v>
      </c>
      <c r="K10" s="21">
        <v>6.84</v>
      </c>
      <c r="L10" s="21">
        <v>2250</v>
      </c>
      <c r="M10" s="21">
        <v>175</v>
      </c>
      <c r="N10" s="21">
        <v>0.57999999999999996</v>
      </c>
      <c r="O10" s="21">
        <v>12</v>
      </c>
      <c r="R10" s="133" t="s">
        <v>268</v>
      </c>
    </row>
    <row r="11" spans="1:19" s="21" customFormat="1" x14ac:dyDescent="0.2">
      <c r="A11" s="18">
        <v>5413</v>
      </c>
      <c r="B11" s="19">
        <v>43486</v>
      </c>
      <c r="C11" s="40" t="s">
        <v>133</v>
      </c>
      <c r="D11" s="48" t="s">
        <v>59</v>
      </c>
      <c r="E11" s="19">
        <v>43494</v>
      </c>
      <c r="F11" s="21" t="s">
        <v>32</v>
      </c>
      <c r="G11" s="21" t="s">
        <v>43</v>
      </c>
      <c r="H11" s="21" t="s">
        <v>30</v>
      </c>
      <c r="I11" s="21" t="s">
        <v>31</v>
      </c>
      <c r="J11" s="21" t="s">
        <v>37</v>
      </c>
      <c r="K11" s="21">
        <v>7.64</v>
      </c>
      <c r="L11" s="21">
        <v>1997</v>
      </c>
      <c r="M11" s="21">
        <v>160</v>
      </c>
      <c r="N11" s="21">
        <v>0.96</v>
      </c>
      <c r="O11" s="21">
        <v>13.1</v>
      </c>
      <c r="R11" s="133" t="s">
        <v>268</v>
      </c>
    </row>
    <row r="12" spans="1:19" s="21" customFormat="1" x14ac:dyDescent="0.2">
      <c r="A12" s="18">
        <v>5494</v>
      </c>
      <c r="B12" s="19">
        <v>43486</v>
      </c>
      <c r="C12" s="40" t="s">
        <v>134</v>
      </c>
      <c r="D12" s="48" t="s">
        <v>51</v>
      </c>
      <c r="E12" s="19">
        <v>43488</v>
      </c>
      <c r="F12" s="21" t="s">
        <v>32</v>
      </c>
      <c r="G12" s="21" t="s">
        <v>44</v>
      </c>
      <c r="H12" s="21" t="s">
        <v>30</v>
      </c>
      <c r="I12" s="21" t="s">
        <v>31</v>
      </c>
      <c r="J12" s="21" t="s">
        <v>37</v>
      </c>
      <c r="K12" s="21">
        <v>7.19</v>
      </c>
      <c r="L12" s="21">
        <v>1463</v>
      </c>
      <c r="M12" s="21">
        <v>179</v>
      </c>
      <c r="N12" s="21">
        <v>0.21</v>
      </c>
      <c r="O12" s="21">
        <v>11.4</v>
      </c>
      <c r="R12" s="133" t="s">
        <v>268</v>
      </c>
    </row>
    <row r="13" spans="1:19" s="21" customFormat="1" x14ac:dyDescent="0.2">
      <c r="A13" s="18">
        <v>5767</v>
      </c>
      <c r="B13" s="19">
        <v>43486</v>
      </c>
      <c r="C13" s="40" t="s">
        <v>135</v>
      </c>
      <c r="D13" s="48" t="s">
        <v>60</v>
      </c>
      <c r="E13" s="19">
        <v>43494</v>
      </c>
      <c r="F13" s="21" t="s">
        <v>32</v>
      </c>
      <c r="G13" s="21" t="s">
        <v>43</v>
      </c>
      <c r="H13" s="21" t="s">
        <v>30</v>
      </c>
      <c r="I13" s="21" t="s">
        <v>31</v>
      </c>
      <c r="J13" s="21" t="s">
        <v>37</v>
      </c>
      <c r="K13" s="21">
        <v>7.38</v>
      </c>
      <c r="L13" s="21">
        <v>1789</v>
      </c>
      <c r="M13" s="21">
        <v>179</v>
      </c>
      <c r="N13" s="21">
        <v>0.84</v>
      </c>
      <c r="O13" s="21">
        <v>13.1</v>
      </c>
      <c r="R13" s="133" t="s">
        <v>268</v>
      </c>
    </row>
    <row r="14" spans="1:19" s="21" customFormat="1" x14ac:dyDescent="0.2">
      <c r="A14" s="18">
        <v>7907</v>
      </c>
      <c r="B14" s="19">
        <v>43486</v>
      </c>
      <c r="C14" s="40" t="s">
        <v>28</v>
      </c>
      <c r="D14" s="48" t="s">
        <v>52</v>
      </c>
      <c r="E14" s="19">
        <v>43488</v>
      </c>
      <c r="F14" s="21" t="s">
        <v>32</v>
      </c>
      <c r="G14" s="21" t="s">
        <v>44</v>
      </c>
      <c r="H14" s="21" t="s">
        <v>30</v>
      </c>
      <c r="I14" s="21" t="s">
        <v>31</v>
      </c>
      <c r="J14" s="21" t="s">
        <v>37</v>
      </c>
      <c r="K14" s="21">
        <v>7.13</v>
      </c>
      <c r="L14" s="21">
        <v>1853</v>
      </c>
      <c r="M14" s="21">
        <v>189</v>
      </c>
      <c r="N14" s="21">
        <v>0.32</v>
      </c>
      <c r="O14" s="21">
        <v>11.1</v>
      </c>
      <c r="R14" s="133" t="s">
        <v>268</v>
      </c>
    </row>
    <row r="15" spans="1:19" s="21" customFormat="1" x14ac:dyDescent="0.2">
      <c r="A15" s="18">
        <v>8002</v>
      </c>
      <c r="B15" s="19">
        <v>43486</v>
      </c>
      <c r="C15" s="40" t="s">
        <v>137</v>
      </c>
      <c r="D15" s="48" t="s">
        <v>61</v>
      </c>
      <c r="E15" s="19">
        <v>43494</v>
      </c>
      <c r="F15" s="21" t="s">
        <v>32</v>
      </c>
      <c r="G15" s="21" t="s">
        <v>43</v>
      </c>
      <c r="H15" s="21" t="s">
        <v>30</v>
      </c>
      <c r="I15" s="21" t="s">
        <v>31</v>
      </c>
      <c r="J15" s="21" t="s">
        <v>37</v>
      </c>
      <c r="K15" s="21">
        <v>6.57</v>
      </c>
      <c r="L15" s="21">
        <v>2210</v>
      </c>
      <c r="M15" s="21">
        <v>138</v>
      </c>
      <c r="N15" s="21">
        <v>0.65</v>
      </c>
      <c r="O15" s="21">
        <v>12.9</v>
      </c>
      <c r="R15" s="133" t="s">
        <v>268</v>
      </c>
      <c r="S15" s="6"/>
    </row>
    <row r="16" spans="1:19" s="21" customFormat="1" x14ac:dyDescent="0.2">
      <c r="A16" s="18">
        <v>9107</v>
      </c>
      <c r="B16" s="19">
        <v>43486</v>
      </c>
      <c r="C16" s="40" t="s">
        <v>138</v>
      </c>
      <c r="D16" s="48" t="s">
        <v>53</v>
      </c>
      <c r="E16" s="19">
        <v>43488</v>
      </c>
      <c r="F16" s="21" t="s">
        <v>32</v>
      </c>
      <c r="G16" s="21" t="s">
        <v>44</v>
      </c>
      <c r="H16" s="21" t="s">
        <v>30</v>
      </c>
      <c r="I16" s="21" t="s">
        <v>31</v>
      </c>
      <c r="J16" s="21" t="s">
        <v>37</v>
      </c>
      <c r="K16" s="21">
        <v>6.84</v>
      </c>
      <c r="L16" s="21">
        <v>2140</v>
      </c>
      <c r="M16" s="21">
        <v>200</v>
      </c>
      <c r="N16" s="21">
        <v>0.24</v>
      </c>
      <c r="O16" s="21">
        <v>12</v>
      </c>
      <c r="R16" s="133" t="s">
        <v>268</v>
      </c>
      <c r="S16" s="6"/>
    </row>
    <row r="17" spans="1:19" s="21" customFormat="1" x14ac:dyDescent="0.2">
      <c r="A17" s="18">
        <v>9168</v>
      </c>
      <c r="B17" s="19">
        <v>43486</v>
      </c>
      <c r="C17" s="40" t="s">
        <v>139</v>
      </c>
      <c r="D17" s="48" t="s">
        <v>54</v>
      </c>
      <c r="E17" s="19">
        <v>43488</v>
      </c>
      <c r="F17" s="21" t="s">
        <v>32</v>
      </c>
      <c r="G17" s="21" t="s">
        <v>44</v>
      </c>
      <c r="H17" s="21" t="s">
        <v>30</v>
      </c>
      <c r="I17" s="21" t="s">
        <v>31</v>
      </c>
      <c r="J17" s="21" t="s">
        <v>37</v>
      </c>
      <c r="K17" s="21">
        <v>7.39</v>
      </c>
      <c r="L17" s="21">
        <v>1281</v>
      </c>
      <c r="M17" s="21">
        <v>181</v>
      </c>
      <c r="N17" s="21">
        <v>0.28999999999999998</v>
      </c>
      <c r="O17" s="21">
        <v>11.8</v>
      </c>
      <c r="R17" s="133" t="s">
        <v>268</v>
      </c>
      <c r="S17" s="6"/>
    </row>
    <row r="18" spans="1:19" s="21" customFormat="1" x14ac:dyDescent="0.2">
      <c r="A18" s="18">
        <v>9180</v>
      </c>
      <c r="B18" s="19">
        <v>43486</v>
      </c>
      <c r="C18" s="40" t="s">
        <v>140</v>
      </c>
      <c r="D18" s="48" t="s">
        <v>62</v>
      </c>
      <c r="E18" s="19">
        <v>43494</v>
      </c>
      <c r="F18" s="21" t="s">
        <v>32</v>
      </c>
      <c r="G18" s="21" t="s">
        <v>43</v>
      </c>
      <c r="H18" s="21" t="s">
        <v>30</v>
      </c>
      <c r="I18" s="21" t="s">
        <v>31</v>
      </c>
      <c r="J18" s="21" t="s">
        <v>37</v>
      </c>
      <c r="K18" s="21">
        <v>6.7</v>
      </c>
      <c r="L18" s="21">
        <v>3150</v>
      </c>
      <c r="M18" s="21">
        <v>117</v>
      </c>
      <c r="N18" s="21">
        <v>0.87</v>
      </c>
      <c r="O18" s="21">
        <v>12.6</v>
      </c>
      <c r="R18" s="133" t="s">
        <v>268</v>
      </c>
      <c r="S18" s="9"/>
    </row>
    <row r="19" spans="1:19" s="21" customFormat="1" x14ac:dyDescent="0.2">
      <c r="A19" s="18" t="s">
        <v>38</v>
      </c>
      <c r="B19" s="19">
        <v>43486</v>
      </c>
      <c r="C19" s="40" t="s">
        <v>141</v>
      </c>
      <c r="D19" s="48" t="s">
        <v>57</v>
      </c>
      <c r="E19" s="19">
        <v>43494</v>
      </c>
      <c r="F19" s="21" t="s">
        <v>32</v>
      </c>
      <c r="G19" s="21" t="s">
        <v>43</v>
      </c>
      <c r="H19" s="21" t="s">
        <v>30</v>
      </c>
      <c r="I19" s="21" t="s">
        <v>31</v>
      </c>
      <c r="J19" s="21" t="s">
        <v>37</v>
      </c>
      <c r="K19" s="21">
        <v>7.22</v>
      </c>
      <c r="L19" s="21">
        <v>1964</v>
      </c>
      <c r="M19" s="21">
        <v>166</v>
      </c>
      <c r="N19" s="21">
        <v>0.77</v>
      </c>
      <c r="O19" s="21">
        <v>10.5</v>
      </c>
      <c r="R19" s="133" t="s">
        <v>268</v>
      </c>
      <c r="S19" s="10"/>
    </row>
    <row r="20" spans="1:19" s="21" customFormat="1" x14ac:dyDescent="0.2">
      <c r="A20" s="18" t="s">
        <v>33</v>
      </c>
      <c r="B20" s="19">
        <v>43486</v>
      </c>
      <c r="C20" s="40" t="s">
        <v>142</v>
      </c>
      <c r="D20" s="48" t="s">
        <v>65</v>
      </c>
      <c r="E20" s="19">
        <v>43487</v>
      </c>
      <c r="F20" s="21" t="s">
        <v>32</v>
      </c>
      <c r="G20" s="21" t="s">
        <v>35</v>
      </c>
      <c r="H20" s="21" t="s">
        <v>30</v>
      </c>
      <c r="I20" s="21" t="s">
        <v>31</v>
      </c>
      <c r="J20" s="21" t="s">
        <v>47</v>
      </c>
      <c r="K20" s="21">
        <v>6.78</v>
      </c>
      <c r="L20" s="21">
        <v>1771</v>
      </c>
      <c r="M20" s="21">
        <v>390</v>
      </c>
      <c r="N20" s="21">
        <v>11.29</v>
      </c>
      <c r="O20" s="21">
        <v>9.1999999999999993</v>
      </c>
      <c r="R20" s="133" t="s">
        <v>268</v>
      </c>
      <c r="S20" s="10"/>
    </row>
    <row r="21" spans="1:19" s="21" customFormat="1" x14ac:dyDescent="0.2">
      <c r="A21" s="18" t="s">
        <v>40</v>
      </c>
      <c r="B21" s="19">
        <v>43486</v>
      </c>
      <c r="C21" s="40" t="s">
        <v>84</v>
      </c>
      <c r="D21" s="48" t="s">
        <v>64</v>
      </c>
      <c r="E21" s="19">
        <v>43494</v>
      </c>
      <c r="F21" s="21" t="s">
        <v>32</v>
      </c>
      <c r="G21" s="21" t="s">
        <v>35</v>
      </c>
      <c r="H21" s="21" t="s">
        <v>30</v>
      </c>
      <c r="I21" s="21" t="s">
        <v>31</v>
      </c>
      <c r="J21" s="21" t="s">
        <v>37</v>
      </c>
      <c r="K21" s="21">
        <v>7.24</v>
      </c>
      <c r="L21" s="21">
        <v>2020</v>
      </c>
      <c r="M21" s="21">
        <v>219</v>
      </c>
      <c r="N21" s="21">
        <v>4.54</v>
      </c>
      <c r="O21" s="21">
        <v>12.9</v>
      </c>
      <c r="R21" s="133" t="s">
        <v>268</v>
      </c>
      <c r="S21" s="10"/>
    </row>
    <row r="22" spans="1:19" s="21" customFormat="1" x14ac:dyDescent="0.2">
      <c r="A22" s="18" t="s">
        <v>39</v>
      </c>
      <c r="B22" s="19">
        <v>43486</v>
      </c>
      <c r="C22" s="40" t="s">
        <v>143</v>
      </c>
      <c r="D22" s="48" t="s">
        <v>63</v>
      </c>
      <c r="E22" s="19">
        <v>43494</v>
      </c>
      <c r="F22" s="21" t="s">
        <v>32</v>
      </c>
      <c r="G22" s="21" t="s">
        <v>35</v>
      </c>
      <c r="H22" s="21" t="s">
        <v>30</v>
      </c>
      <c r="I22" s="21" t="s">
        <v>31</v>
      </c>
      <c r="J22" s="21" t="s">
        <v>37</v>
      </c>
      <c r="K22" s="21">
        <v>6.81</v>
      </c>
      <c r="L22" s="21">
        <v>2450</v>
      </c>
      <c r="M22" s="21">
        <v>198</v>
      </c>
      <c r="N22" s="21">
        <v>3.97</v>
      </c>
      <c r="O22" s="21">
        <v>11.8</v>
      </c>
      <c r="R22" s="133" t="s">
        <v>268</v>
      </c>
      <c r="S22" s="10"/>
    </row>
    <row r="23" spans="1:19" s="21" customFormat="1" x14ac:dyDescent="0.2">
      <c r="A23" s="18" t="s">
        <v>46</v>
      </c>
      <c r="B23" s="19">
        <v>43486</v>
      </c>
      <c r="C23" s="40" t="s">
        <v>133</v>
      </c>
      <c r="D23" s="48" t="s">
        <v>56</v>
      </c>
      <c r="E23" s="19">
        <v>43486</v>
      </c>
      <c r="F23" s="21" t="s">
        <v>32</v>
      </c>
      <c r="G23" s="21" t="s">
        <v>34</v>
      </c>
      <c r="H23" s="21" t="s">
        <v>30</v>
      </c>
      <c r="I23" s="21" t="s">
        <v>31</v>
      </c>
      <c r="J23" s="21" t="s">
        <v>47</v>
      </c>
      <c r="K23" s="21">
        <v>7.81</v>
      </c>
      <c r="L23" s="21">
        <v>1702</v>
      </c>
      <c r="M23" s="21">
        <v>489</v>
      </c>
      <c r="N23" s="21">
        <v>10.26</v>
      </c>
      <c r="O23" s="21">
        <v>9.4</v>
      </c>
      <c r="R23" s="133" t="s">
        <v>268</v>
      </c>
      <c r="S23" s="10"/>
    </row>
    <row r="24" spans="1:19" s="21" customFormat="1" x14ac:dyDescent="0.2">
      <c r="A24" s="18" t="s">
        <v>45</v>
      </c>
      <c r="B24" s="19">
        <v>43486</v>
      </c>
      <c r="C24" s="40" t="s">
        <v>144</v>
      </c>
      <c r="D24" s="48" t="s">
        <v>55</v>
      </c>
      <c r="E24" s="19">
        <v>43488</v>
      </c>
      <c r="F24" s="21" t="s">
        <v>32</v>
      </c>
      <c r="G24" s="21" t="s">
        <v>34</v>
      </c>
      <c r="H24" s="21" t="s">
        <v>30</v>
      </c>
      <c r="I24" s="21" t="s">
        <v>31</v>
      </c>
      <c r="J24" s="21" t="s">
        <v>37</v>
      </c>
      <c r="K24" s="21">
        <v>7.12</v>
      </c>
      <c r="L24" s="21">
        <v>1724</v>
      </c>
      <c r="M24" s="21">
        <v>214</v>
      </c>
      <c r="N24" s="21">
        <v>0.52</v>
      </c>
      <c r="O24" s="21">
        <v>11.4</v>
      </c>
      <c r="R24" s="133" t="s">
        <v>268</v>
      </c>
      <c r="S24" s="10"/>
    </row>
    <row r="25" spans="1:19" s="21" customFormat="1" x14ac:dyDescent="0.2">
      <c r="A25" s="18">
        <v>7282</v>
      </c>
      <c r="B25" s="19">
        <v>43489</v>
      </c>
      <c r="C25" s="40" t="s">
        <v>84</v>
      </c>
      <c r="D25" s="48" t="s">
        <v>66</v>
      </c>
      <c r="E25" s="19">
        <v>43496</v>
      </c>
      <c r="F25" s="21" t="s">
        <v>32</v>
      </c>
      <c r="G25" s="21" t="s">
        <v>44</v>
      </c>
      <c r="H25" s="21" t="s">
        <v>30</v>
      </c>
      <c r="I25" s="21" t="s">
        <v>31</v>
      </c>
      <c r="J25" s="21" t="s">
        <v>37</v>
      </c>
      <c r="K25" s="21">
        <v>7.11</v>
      </c>
      <c r="L25" s="21">
        <v>1726</v>
      </c>
      <c r="M25" s="21">
        <v>179</v>
      </c>
      <c r="N25" s="21">
        <v>0.17</v>
      </c>
      <c r="O25" s="21">
        <v>12.3</v>
      </c>
      <c r="R25" s="133" t="s">
        <v>268</v>
      </c>
    </row>
    <row r="26" spans="1:19" s="21" customFormat="1" x14ac:dyDescent="0.2">
      <c r="A26" s="18">
        <v>7283</v>
      </c>
      <c r="B26" s="19">
        <v>43489</v>
      </c>
      <c r="C26" s="40" t="s">
        <v>133</v>
      </c>
      <c r="D26" s="48" t="s">
        <v>67</v>
      </c>
      <c r="E26" s="19">
        <v>43496</v>
      </c>
      <c r="F26" s="21" t="s">
        <v>32</v>
      </c>
      <c r="G26" s="21" t="s">
        <v>44</v>
      </c>
      <c r="H26" s="21" t="s">
        <v>30</v>
      </c>
      <c r="I26" s="21" t="s">
        <v>31</v>
      </c>
      <c r="J26" s="21" t="s">
        <v>37</v>
      </c>
      <c r="K26" s="21">
        <v>6.84</v>
      </c>
      <c r="L26" s="21">
        <v>1697</v>
      </c>
      <c r="M26" s="21">
        <v>201</v>
      </c>
      <c r="N26" s="21">
        <v>0.56999999999999995</v>
      </c>
      <c r="O26" s="21">
        <v>11.9</v>
      </c>
      <c r="R26" s="133" t="s">
        <v>268</v>
      </c>
    </row>
    <row r="27" spans="1:19" s="21" customFormat="1" x14ac:dyDescent="0.2">
      <c r="A27" s="18">
        <v>8000</v>
      </c>
      <c r="B27" s="19">
        <v>43489</v>
      </c>
      <c r="C27" s="40" t="s">
        <v>134</v>
      </c>
      <c r="D27" s="48" t="s">
        <v>68</v>
      </c>
      <c r="E27" s="19">
        <v>43496</v>
      </c>
      <c r="F27" s="21" t="s">
        <v>32</v>
      </c>
      <c r="G27" s="21" t="s">
        <v>44</v>
      </c>
      <c r="H27" s="21" t="s">
        <v>30</v>
      </c>
      <c r="I27" s="21" t="s">
        <v>31</v>
      </c>
      <c r="J27" s="21" t="s">
        <v>37</v>
      </c>
      <c r="K27" s="21">
        <v>7.03</v>
      </c>
      <c r="L27" s="21">
        <v>1694</v>
      </c>
      <c r="M27" s="21">
        <v>238</v>
      </c>
      <c r="N27" s="21">
        <v>0.43</v>
      </c>
      <c r="O27" s="21">
        <v>11.7</v>
      </c>
      <c r="R27" s="133" t="s">
        <v>268</v>
      </c>
    </row>
    <row r="28" spans="1:19" s="21" customFormat="1" x14ac:dyDescent="0.2">
      <c r="A28" s="18" t="s">
        <v>42</v>
      </c>
      <c r="B28" s="19">
        <v>43489</v>
      </c>
      <c r="C28" s="40" t="s">
        <v>141</v>
      </c>
      <c r="D28" s="48" t="s">
        <v>70</v>
      </c>
      <c r="E28" s="19">
        <v>43489</v>
      </c>
      <c r="F28" s="21" t="s">
        <v>32</v>
      </c>
      <c r="G28" s="21" t="s">
        <v>34</v>
      </c>
      <c r="H28" s="21" t="s">
        <v>30</v>
      </c>
      <c r="I28" s="21" t="s">
        <v>31</v>
      </c>
      <c r="J28" s="21" t="s">
        <v>47</v>
      </c>
      <c r="K28" s="21">
        <v>7.23</v>
      </c>
      <c r="L28" s="21">
        <v>1711</v>
      </c>
      <c r="M28" s="21">
        <v>451</v>
      </c>
      <c r="N28" s="21">
        <v>9.66</v>
      </c>
      <c r="O28" s="21">
        <v>12.8</v>
      </c>
      <c r="R28" s="133" t="s">
        <v>268</v>
      </c>
    </row>
    <row r="29" spans="1:19" s="21" customFormat="1" x14ac:dyDescent="0.2">
      <c r="A29" s="18" t="s">
        <v>41</v>
      </c>
      <c r="B29" s="19">
        <v>43489</v>
      </c>
      <c r="C29" s="40" t="s">
        <v>142</v>
      </c>
      <c r="D29" s="48" t="s">
        <v>69</v>
      </c>
      <c r="E29" s="19">
        <v>43496</v>
      </c>
      <c r="F29" s="21" t="s">
        <v>32</v>
      </c>
      <c r="G29" s="21" t="s">
        <v>34</v>
      </c>
      <c r="H29" s="21" t="s">
        <v>30</v>
      </c>
      <c r="I29" s="21" t="s">
        <v>31</v>
      </c>
      <c r="J29" s="21" t="s">
        <v>37</v>
      </c>
      <c r="K29" s="21">
        <v>7.06</v>
      </c>
      <c r="L29" s="21">
        <v>1716</v>
      </c>
      <c r="M29" s="21">
        <v>236</v>
      </c>
      <c r="N29" s="21">
        <v>2.91</v>
      </c>
      <c r="O29" s="21">
        <v>12.4</v>
      </c>
      <c r="R29" s="133" t="s">
        <v>268</v>
      </c>
    </row>
    <row r="30" spans="1:19" s="21" customFormat="1" x14ac:dyDescent="0.2">
      <c r="A30" s="18"/>
      <c r="B30" s="19"/>
      <c r="C30" s="19"/>
      <c r="D30" s="48"/>
      <c r="E30" s="19"/>
      <c r="R30" s="124"/>
    </row>
    <row r="31" spans="1:19" s="21" customFormat="1" x14ac:dyDescent="0.2">
      <c r="A31" s="18"/>
      <c r="B31" s="19"/>
      <c r="C31" s="19"/>
      <c r="D31" s="48"/>
      <c r="E31" s="19"/>
      <c r="R31" s="124"/>
    </row>
    <row r="32" spans="1:19" x14ac:dyDescent="0.2">
      <c r="N32" s="119"/>
      <c r="R32" s="9"/>
    </row>
    <row r="33" spans="4:18" x14ac:dyDescent="0.2">
      <c r="D33" s="9"/>
      <c r="E33" s="9"/>
      <c r="M33" s="49"/>
      <c r="N33" s="134"/>
      <c r="O33" s="49"/>
      <c r="P33" s="49"/>
      <c r="R33" s="9"/>
    </row>
    <row r="34" spans="4:18" x14ac:dyDescent="0.2">
      <c r="N34" s="119"/>
      <c r="R34" s="9"/>
    </row>
  </sheetData>
  <phoneticPr fontId="0" type="noConversion"/>
  <pageMargins left="0.78740157499999996" right="0.78740157499999996" top="0.984251969" bottom="0.984251969" header="0.5" footer="0.5"/>
  <pageSetup paperSize="9" orientation="portrait" r:id="rId1"/>
  <headerFooter alignWithMargins="0">
    <oddHeader>&amp;A</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CCE3A-422E-4220-AF0B-0014D0C53E28}">
  <dimension ref="A1:R3279"/>
  <sheetViews>
    <sheetView workbookViewId="0">
      <pane xSplit="4" ySplit="5" topLeftCell="E6" activePane="bottomRight" state="frozen"/>
      <selection pane="topRight" activeCell="D1" sqref="D1"/>
      <selection pane="bottomLeft" activeCell="A6" sqref="A6"/>
      <selection pane="bottomRight" activeCell="O17" sqref="O17"/>
    </sheetView>
  </sheetViews>
  <sheetFormatPr baseColWidth="10" defaultColWidth="9.140625" defaultRowHeight="12.75" x14ac:dyDescent="0.2"/>
  <cols>
    <col min="1" max="1" width="13.5703125" style="55" bestFit="1" customWidth="1"/>
    <col min="2" max="3" width="11.7109375" style="39" customWidth="1"/>
    <col min="4" max="4" width="11.140625" style="55" customWidth="1"/>
    <col min="5" max="5" width="16.85546875" style="39" bestFit="1" customWidth="1"/>
    <col min="6" max="6" width="30.7109375" style="9" bestFit="1" customWidth="1"/>
    <col min="7" max="7" width="19.5703125" style="9" customWidth="1"/>
    <col min="8" max="8" width="17.5703125" style="9" customWidth="1"/>
    <col min="9" max="9" width="10.42578125" style="9" bestFit="1" customWidth="1"/>
    <col min="10" max="10" width="11.7109375" style="9" customWidth="1"/>
    <col min="11" max="11" width="10.7109375" style="9" customWidth="1"/>
    <col min="12" max="12" width="12.7109375" style="9" customWidth="1"/>
    <col min="13" max="13" width="12.7109375" style="56" customWidth="1"/>
    <col min="14" max="14" width="12.7109375" style="9" customWidth="1"/>
    <col min="15" max="15" width="12.7109375" style="53" customWidth="1"/>
    <col min="16" max="16" width="15.85546875" style="53" customWidth="1"/>
    <col min="17" max="17" width="28.7109375" style="9" customWidth="1"/>
    <col min="18" max="18" width="22.85546875" style="119" customWidth="1"/>
    <col min="19" max="16384" width="9.140625" style="9"/>
  </cols>
  <sheetData>
    <row r="1" spans="1:18" s="21" customFormat="1" ht="38.25" x14ac:dyDescent="0.2">
      <c r="A1" s="18" t="s">
        <v>107</v>
      </c>
      <c r="B1" s="19" t="s">
        <v>108</v>
      </c>
      <c r="C1" s="20" t="s">
        <v>109</v>
      </c>
      <c r="D1" s="9" t="s">
        <v>112</v>
      </c>
      <c r="E1" s="9" t="s">
        <v>111</v>
      </c>
      <c r="F1" s="9" t="s">
        <v>110</v>
      </c>
      <c r="G1" s="9" t="s">
        <v>10</v>
      </c>
      <c r="H1" s="3" t="s">
        <v>114</v>
      </c>
      <c r="I1" s="3" t="s">
        <v>115</v>
      </c>
      <c r="J1" s="3" t="s">
        <v>11</v>
      </c>
      <c r="K1" s="3" t="s">
        <v>116</v>
      </c>
      <c r="L1" s="3" t="s">
        <v>117</v>
      </c>
      <c r="M1" s="3" t="s">
        <v>118</v>
      </c>
      <c r="N1" s="3" t="s">
        <v>136</v>
      </c>
      <c r="O1" s="3" t="s">
        <v>113</v>
      </c>
      <c r="P1" s="9" t="s">
        <v>314</v>
      </c>
      <c r="Q1" s="5" t="s">
        <v>132</v>
      </c>
      <c r="R1" s="118" t="s">
        <v>119</v>
      </c>
    </row>
    <row r="2" spans="1:18" s="21" customFormat="1" ht="25.5" x14ac:dyDescent="0.2">
      <c r="A2" s="76" t="s">
        <v>0</v>
      </c>
      <c r="B2" s="30" t="s">
        <v>1</v>
      </c>
      <c r="C2" s="77" t="s">
        <v>72</v>
      </c>
      <c r="D2" s="53" t="s">
        <v>97</v>
      </c>
      <c r="E2" s="51" t="s">
        <v>96</v>
      </c>
      <c r="F2" s="52" t="s">
        <v>95</v>
      </c>
      <c r="G2" s="21" t="s">
        <v>98</v>
      </c>
      <c r="H2" s="51" t="s">
        <v>6</v>
      </c>
      <c r="I2" s="51" t="s">
        <v>100</v>
      </c>
      <c r="J2" s="51" t="s">
        <v>101</v>
      </c>
      <c r="K2" s="51" t="s">
        <v>89</v>
      </c>
      <c r="L2" s="51" t="s">
        <v>102</v>
      </c>
      <c r="M2" s="18" t="s">
        <v>103</v>
      </c>
      <c r="N2" s="21" t="s">
        <v>104</v>
      </c>
      <c r="O2" s="51" t="s">
        <v>99</v>
      </c>
      <c r="P2" s="9" t="s">
        <v>169</v>
      </c>
      <c r="Q2" s="37" t="s">
        <v>131</v>
      </c>
      <c r="R2" s="118" t="s">
        <v>91</v>
      </c>
    </row>
    <row r="3" spans="1:18" s="75" customFormat="1" x14ac:dyDescent="0.2">
      <c r="A3" s="78" t="s">
        <v>86</v>
      </c>
      <c r="B3" s="79" t="s">
        <v>4</v>
      </c>
      <c r="C3" s="79" t="s">
        <v>86</v>
      </c>
      <c r="D3" s="79" t="s">
        <v>86</v>
      </c>
      <c r="E3" s="12" t="s">
        <v>4</v>
      </c>
      <c r="F3" s="79" t="s">
        <v>86</v>
      </c>
      <c r="G3" s="79" t="s">
        <v>86</v>
      </c>
      <c r="H3" s="79" t="s">
        <v>86</v>
      </c>
      <c r="I3" s="79" t="s">
        <v>86</v>
      </c>
      <c r="J3" s="79" t="s">
        <v>86</v>
      </c>
      <c r="K3" s="80"/>
      <c r="L3" s="81" t="s">
        <v>18</v>
      </c>
      <c r="M3" s="74" t="s">
        <v>17</v>
      </c>
      <c r="N3" s="81" t="s">
        <v>15</v>
      </c>
      <c r="O3" s="72" t="s">
        <v>16</v>
      </c>
      <c r="P3" s="9" t="s">
        <v>86</v>
      </c>
      <c r="Q3" s="36" t="s">
        <v>145</v>
      </c>
      <c r="R3" s="118" t="s">
        <v>94</v>
      </c>
    </row>
    <row r="4" spans="1:18" x14ac:dyDescent="0.2">
      <c r="A4" s="95" t="s">
        <v>265</v>
      </c>
      <c r="B4" s="39">
        <v>39169</v>
      </c>
      <c r="C4" s="55" t="s">
        <v>84</v>
      </c>
      <c r="D4" s="95" t="s">
        <v>12</v>
      </c>
      <c r="E4" s="96">
        <v>39169</v>
      </c>
      <c r="F4" s="21" t="s">
        <v>32</v>
      </c>
      <c r="G4" s="68" t="s">
        <v>13</v>
      </c>
      <c r="H4" s="68" t="s">
        <v>14</v>
      </c>
      <c r="I4" s="68" t="s">
        <v>14</v>
      </c>
      <c r="J4" s="68" t="s">
        <v>14</v>
      </c>
      <c r="K4" s="26">
        <v>6.9</v>
      </c>
      <c r="L4" s="97">
        <v>4500</v>
      </c>
      <c r="M4" s="56">
        <v>46</v>
      </c>
      <c r="N4" s="26">
        <v>2</v>
      </c>
      <c r="O4" s="53">
        <v>10</v>
      </c>
      <c r="P4" s="43" t="s">
        <v>239</v>
      </c>
      <c r="Q4" s="43"/>
      <c r="R4" s="118" t="s">
        <v>2</v>
      </c>
    </row>
    <row r="5" spans="1:18" s="21" customFormat="1" ht="25.5" x14ac:dyDescent="0.2">
      <c r="A5" s="44" t="s">
        <v>71</v>
      </c>
      <c r="B5" s="44" t="s">
        <v>71</v>
      </c>
      <c r="C5" s="44" t="s">
        <v>71</v>
      </c>
      <c r="D5" s="44" t="s">
        <v>71</v>
      </c>
      <c r="E5" s="44" t="s">
        <v>71</v>
      </c>
      <c r="F5" s="44" t="s">
        <v>71</v>
      </c>
      <c r="G5" s="44" t="s">
        <v>71</v>
      </c>
      <c r="H5" s="44" t="s">
        <v>71</v>
      </c>
      <c r="I5" s="44" t="s">
        <v>71</v>
      </c>
      <c r="J5" s="44" t="s">
        <v>71</v>
      </c>
      <c r="K5" s="44" t="s">
        <v>71</v>
      </c>
      <c r="L5" s="44" t="s">
        <v>71</v>
      </c>
      <c r="M5" s="44" t="s">
        <v>71</v>
      </c>
      <c r="N5" s="44" t="s">
        <v>71</v>
      </c>
      <c r="O5" s="44" t="s">
        <v>71</v>
      </c>
      <c r="P5" s="44" t="s">
        <v>71</v>
      </c>
      <c r="Q5" s="46" t="s">
        <v>146</v>
      </c>
      <c r="R5" s="119"/>
    </row>
    <row r="6" spans="1:18" x14ac:dyDescent="0.2">
      <c r="A6" s="18"/>
      <c r="B6" s="19"/>
      <c r="C6" s="18"/>
      <c r="D6" s="18"/>
      <c r="E6" s="19"/>
      <c r="F6" s="21"/>
      <c r="G6" s="21"/>
      <c r="H6" s="21"/>
      <c r="I6" s="21"/>
      <c r="J6" s="21"/>
      <c r="K6" s="51"/>
      <c r="L6" s="51"/>
      <c r="M6" s="52"/>
      <c r="N6" s="51"/>
      <c r="P6" s="14"/>
    </row>
    <row r="7" spans="1:18" x14ac:dyDescent="0.2">
      <c r="A7" s="18">
        <v>7974</v>
      </c>
      <c r="B7" s="19">
        <v>43552</v>
      </c>
      <c r="C7" s="18" t="s">
        <v>84</v>
      </c>
      <c r="D7" s="18">
        <v>76931</v>
      </c>
      <c r="E7" s="19">
        <v>43553</v>
      </c>
      <c r="F7" s="21" t="s">
        <v>32</v>
      </c>
      <c r="G7" s="21" t="s">
        <v>13</v>
      </c>
      <c r="H7" s="21" t="s">
        <v>30</v>
      </c>
      <c r="I7" s="21" t="s">
        <v>31</v>
      </c>
      <c r="J7" s="21" t="s">
        <v>47</v>
      </c>
      <c r="K7" s="51">
        <v>7.48</v>
      </c>
      <c r="L7" s="54">
        <v>1300</v>
      </c>
      <c r="M7" s="52">
        <v>91</v>
      </c>
      <c r="N7" s="51">
        <v>-0.1</v>
      </c>
      <c r="O7" s="53">
        <v>12.4</v>
      </c>
      <c r="R7" s="133" t="s">
        <v>268</v>
      </c>
    </row>
    <row r="8" spans="1:18" x14ac:dyDescent="0.2">
      <c r="A8" s="18">
        <v>7976</v>
      </c>
      <c r="B8" s="19">
        <v>43552</v>
      </c>
      <c r="C8" s="18" t="s">
        <v>84</v>
      </c>
      <c r="D8" s="18">
        <v>76932</v>
      </c>
      <c r="E8" s="19">
        <v>43553</v>
      </c>
      <c r="F8" s="21" t="s">
        <v>32</v>
      </c>
      <c r="G8" s="21" t="s">
        <v>13</v>
      </c>
      <c r="H8" s="21" t="s">
        <v>30</v>
      </c>
      <c r="I8" s="21" t="s">
        <v>31</v>
      </c>
      <c r="J8" s="21" t="s">
        <v>47</v>
      </c>
      <c r="K8" s="51">
        <v>6.8</v>
      </c>
      <c r="L8" s="54">
        <v>1560</v>
      </c>
      <c r="M8" s="52">
        <v>235</v>
      </c>
      <c r="N8" s="51">
        <v>-0.1</v>
      </c>
      <c r="O8" s="53">
        <v>12.1</v>
      </c>
      <c r="R8" s="133" t="s">
        <v>268</v>
      </c>
    </row>
    <row r="9" spans="1:18" x14ac:dyDescent="0.2">
      <c r="A9" s="18">
        <v>7979</v>
      </c>
      <c r="B9" s="19">
        <v>43553</v>
      </c>
      <c r="C9" s="18" t="s">
        <v>84</v>
      </c>
      <c r="D9" s="18">
        <v>76956</v>
      </c>
      <c r="E9" s="19">
        <v>43556</v>
      </c>
      <c r="F9" s="21" t="s">
        <v>32</v>
      </c>
      <c r="G9" s="21" t="s">
        <v>13</v>
      </c>
      <c r="H9" s="21" t="s">
        <v>30</v>
      </c>
      <c r="I9" s="21" t="s">
        <v>31</v>
      </c>
      <c r="J9" s="21" t="s">
        <v>47</v>
      </c>
      <c r="K9" s="51">
        <v>6.82</v>
      </c>
      <c r="L9" s="54">
        <v>1480</v>
      </c>
      <c r="M9" s="52">
        <v>309</v>
      </c>
      <c r="N9" s="51">
        <v>0.2</v>
      </c>
      <c r="O9" s="53">
        <v>12.4</v>
      </c>
      <c r="R9" s="133" t="s">
        <v>268</v>
      </c>
    </row>
    <row r="10" spans="1:18" x14ac:dyDescent="0.2">
      <c r="A10" s="18">
        <v>7992</v>
      </c>
      <c r="B10" s="19">
        <v>43553</v>
      </c>
      <c r="C10" s="18" t="s">
        <v>84</v>
      </c>
      <c r="D10" s="18">
        <v>76957</v>
      </c>
      <c r="E10" s="19">
        <v>43553</v>
      </c>
      <c r="F10" s="21" t="s">
        <v>32</v>
      </c>
      <c r="G10" s="21" t="s">
        <v>13</v>
      </c>
      <c r="H10" s="21" t="s">
        <v>30</v>
      </c>
      <c r="I10" s="21" t="s">
        <v>31</v>
      </c>
      <c r="J10" s="21" t="s">
        <v>47</v>
      </c>
      <c r="K10" s="51">
        <v>7.13</v>
      </c>
      <c r="L10" s="54">
        <v>1440</v>
      </c>
      <c r="M10" s="52">
        <v>189</v>
      </c>
      <c r="N10" s="51">
        <v>-0.1</v>
      </c>
      <c r="O10" s="53">
        <v>12.9</v>
      </c>
      <c r="R10" s="133" t="s">
        <v>268</v>
      </c>
    </row>
    <row r="11" spans="1:18" x14ac:dyDescent="0.2">
      <c r="A11" s="18">
        <v>7977</v>
      </c>
      <c r="B11" s="19">
        <v>43553</v>
      </c>
      <c r="C11" s="18" t="s">
        <v>84</v>
      </c>
      <c r="D11" s="18">
        <v>76958</v>
      </c>
      <c r="E11" s="19">
        <v>43553</v>
      </c>
      <c r="F11" s="21" t="s">
        <v>32</v>
      </c>
      <c r="G11" s="21" t="s">
        <v>13</v>
      </c>
      <c r="H11" s="21" t="s">
        <v>30</v>
      </c>
      <c r="I11" s="21" t="s">
        <v>31</v>
      </c>
      <c r="J11" s="21" t="s">
        <v>83</v>
      </c>
      <c r="K11" s="51">
        <v>7.3</v>
      </c>
      <c r="L11" s="54">
        <v>1540</v>
      </c>
      <c r="M11" s="52">
        <v>34</v>
      </c>
      <c r="N11" s="51">
        <v>-0.1</v>
      </c>
      <c r="O11" s="53">
        <v>12.5</v>
      </c>
      <c r="R11" s="133" t="s">
        <v>268</v>
      </c>
    </row>
    <row r="12" spans="1:18" x14ac:dyDescent="0.2">
      <c r="K12" s="26"/>
      <c r="L12" s="26"/>
      <c r="N12" s="26"/>
    </row>
    <row r="13" spans="1:18" x14ac:dyDescent="0.2">
      <c r="K13" s="26"/>
      <c r="L13" s="26"/>
      <c r="N13" s="26"/>
    </row>
    <row r="14" spans="1:18" x14ac:dyDescent="0.2">
      <c r="K14" s="26"/>
      <c r="L14" s="26"/>
      <c r="N14" s="26"/>
    </row>
    <row r="15" spans="1:18" x14ac:dyDescent="0.2">
      <c r="K15" s="26"/>
      <c r="L15" s="26"/>
      <c r="N15" s="26"/>
    </row>
    <row r="17" spans="2:16" x14ac:dyDescent="0.2">
      <c r="B17" s="57"/>
      <c r="C17" s="57"/>
      <c r="D17" s="58"/>
      <c r="E17" s="57"/>
      <c r="F17" s="49"/>
      <c r="G17" s="49"/>
      <c r="H17" s="49"/>
      <c r="I17" s="49"/>
      <c r="J17" s="49"/>
      <c r="K17" s="49"/>
      <c r="L17" s="49"/>
    </row>
    <row r="18" spans="2:16" x14ac:dyDescent="0.2">
      <c r="B18" s="57"/>
      <c r="C18" s="57"/>
      <c r="D18" s="58"/>
      <c r="E18" s="57"/>
      <c r="F18" s="49"/>
      <c r="G18" s="49"/>
      <c r="H18" s="49"/>
      <c r="I18" s="49"/>
      <c r="J18" s="49"/>
      <c r="K18" s="59"/>
      <c r="L18" s="59"/>
      <c r="M18" s="9"/>
      <c r="O18" s="9"/>
      <c r="P18" s="9"/>
    </row>
    <row r="19" spans="2:16" x14ac:dyDescent="0.2">
      <c r="K19" s="26"/>
      <c r="L19" s="26"/>
      <c r="N19" s="26"/>
    </row>
    <row r="20" spans="2:16" x14ac:dyDescent="0.2">
      <c r="K20" s="26"/>
      <c r="L20" s="26"/>
      <c r="N20" s="26"/>
    </row>
    <row r="21" spans="2:16" x14ac:dyDescent="0.2">
      <c r="K21" s="26"/>
      <c r="L21" s="26"/>
      <c r="N21" s="26"/>
    </row>
    <row r="22" spans="2:16" x14ac:dyDescent="0.2">
      <c r="K22" s="26"/>
      <c r="L22" s="26"/>
      <c r="N22" s="26"/>
    </row>
    <row r="23" spans="2:16" x14ac:dyDescent="0.2">
      <c r="K23" s="26"/>
      <c r="L23" s="26"/>
      <c r="N23" s="26"/>
    </row>
    <row r="24" spans="2:16" x14ac:dyDescent="0.2">
      <c r="K24" s="26"/>
      <c r="L24" s="26"/>
      <c r="N24" s="26"/>
    </row>
    <row r="25" spans="2:16" x14ac:dyDescent="0.2">
      <c r="K25" s="26"/>
      <c r="L25" s="26"/>
      <c r="N25" s="26"/>
    </row>
    <row r="26" spans="2:16" x14ac:dyDescent="0.2">
      <c r="K26" s="26"/>
      <c r="L26" s="26"/>
      <c r="N26" s="26"/>
    </row>
    <row r="27" spans="2:16" x14ac:dyDescent="0.2">
      <c r="K27" s="26"/>
      <c r="L27" s="26"/>
      <c r="N27" s="26"/>
    </row>
    <row r="28" spans="2:16" x14ac:dyDescent="0.2">
      <c r="K28" s="26"/>
      <c r="L28" s="26"/>
      <c r="N28" s="26"/>
    </row>
    <row r="29" spans="2:16" x14ac:dyDescent="0.2">
      <c r="K29" s="26"/>
      <c r="L29" s="26"/>
      <c r="N29" s="26"/>
    </row>
    <row r="30" spans="2:16" x14ac:dyDescent="0.2">
      <c r="K30" s="26"/>
      <c r="L30" s="26"/>
      <c r="N30" s="26"/>
    </row>
    <row r="31" spans="2:16" x14ac:dyDescent="0.2">
      <c r="K31" s="26"/>
      <c r="L31" s="26"/>
      <c r="N31" s="26"/>
    </row>
    <row r="32" spans="2:16" x14ac:dyDescent="0.2">
      <c r="K32" s="26"/>
      <c r="L32" s="26"/>
      <c r="N32" s="26"/>
    </row>
    <row r="33" spans="11:14" x14ac:dyDescent="0.2">
      <c r="K33" s="26"/>
      <c r="L33" s="26"/>
      <c r="N33" s="26"/>
    </row>
    <row r="34" spans="11:14" x14ac:dyDescent="0.2">
      <c r="K34" s="26"/>
      <c r="L34" s="26"/>
      <c r="N34" s="26"/>
    </row>
    <row r="35" spans="11:14" x14ac:dyDescent="0.2">
      <c r="K35" s="26"/>
      <c r="L35" s="26"/>
      <c r="N35" s="26"/>
    </row>
    <row r="36" spans="11:14" x14ac:dyDescent="0.2">
      <c r="K36" s="26"/>
      <c r="L36" s="26"/>
      <c r="N36" s="26"/>
    </row>
    <row r="37" spans="11:14" x14ac:dyDescent="0.2">
      <c r="K37" s="26"/>
      <c r="L37" s="26"/>
      <c r="N37" s="26"/>
    </row>
    <row r="38" spans="11:14" x14ac:dyDescent="0.2">
      <c r="K38" s="26"/>
      <c r="L38" s="26"/>
      <c r="N38" s="26"/>
    </row>
    <row r="39" spans="11:14" x14ac:dyDescent="0.2">
      <c r="K39" s="26"/>
      <c r="L39" s="26"/>
      <c r="N39" s="26"/>
    </row>
    <row r="40" spans="11:14" x14ac:dyDescent="0.2">
      <c r="K40" s="26"/>
      <c r="L40" s="26"/>
      <c r="N40" s="26"/>
    </row>
    <row r="41" spans="11:14" x14ac:dyDescent="0.2">
      <c r="K41" s="26"/>
      <c r="L41" s="26"/>
      <c r="N41" s="26"/>
    </row>
    <row r="42" spans="11:14" x14ac:dyDescent="0.2">
      <c r="K42" s="26"/>
      <c r="L42" s="26"/>
      <c r="N42" s="26"/>
    </row>
    <row r="43" spans="11:14" x14ac:dyDescent="0.2">
      <c r="K43" s="26"/>
      <c r="L43" s="26"/>
      <c r="N43" s="26"/>
    </row>
    <row r="44" spans="11:14" x14ac:dyDescent="0.2">
      <c r="K44" s="26"/>
      <c r="L44" s="26"/>
      <c r="N44" s="26"/>
    </row>
    <row r="45" spans="11:14" x14ac:dyDescent="0.2">
      <c r="K45" s="26"/>
      <c r="L45" s="26"/>
      <c r="N45" s="26"/>
    </row>
    <row r="46" spans="11:14" x14ac:dyDescent="0.2">
      <c r="K46" s="26"/>
      <c r="L46" s="26"/>
      <c r="N46" s="26"/>
    </row>
    <row r="47" spans="11:14" x14ac:dyDescent="0.2">
      <c r="K47" s="26"/>
      <c r="L47" s="26"/>
      <c r="N47" s="26"/>
    </row>
    <row r="48" spans="11:14" x14ac:dyDescent="0.2">
      <c r="K48" s="26"/>
      <c r="L48" s="26"/>
      <c r="N48" s="26"/>
    </row>
    <row r="49" spans="11:14" x14ac:dyDescent="0.2">
      <c r="K49" s="26"/>
      <c r="L49" s="26"/>
      <c r="N49" s="26"/>
    </row>
    <row r="50" spans="11:14" x14ac:dyDescent="0.2">
      <c r="K50" s="26"/>
      <c r="L50" s="26"/>
      <c r="N50" s="26"/>
    </row>
    <row r="51" spans="11:14" x14ac:dyDescent="0.2">
      <c r="K51" s="26"/>
      <c r="L51" s="26"/>
      <c r="N51" s="26"/>
    </row>
    <row r="52" spans="11:14" x14ac:dyDescent="0.2">
      <c r="K52" s="26"/>
      <c r="L52" s="26"/>
      <c r="N52" s="26"/>
    </row>
    <row r="53" spans="11:14" x14ac:dyDescent="0.2">
      <c r="K53" s="26"/>
      <c r="L53" s="26"/>
      <c r="N53" s="26"/>
    </row>
    <row r="54" spans="11:14" x14ac:dyDescent="0.2">
      <c r="K54" s="26"/>
      <c r="L54" s="26"/>
      <c r="N54" s="26"/>
    </row>
    <row r="55" spans="11:14" x14ac:dyDescent="0.2">
      <c r="K55" s="26"/>
      <c r="L55" s="26"/>
      <c r="N55" s="26"/>
    </row>
    <row r="56" spans="11:14" x14ac:dyDescent="0.2">
      <c r="K56" s="26"/>
      <c r="L56" s="26"/>
      <c r="N56" s="26"/>
    </row>
    <row r="57" spans="11:14" x14ac:dyDescent="0.2">
      <c r="K57" s="26"/>
      <c r="L57" s="26"/>
      <c r="N57" s="26"/>
    </row>
    <row r="58" spans="11:14" x14ac:dyDescent="0.2">
      <c r="K58" s="26"/>
      <c r="L58" s="26"/>
      <c r="N58" s="26"/>
    </row>
    <row r="59" spans="11:14" x14ac:dyDescent="0.2">
      <c r="K59" s="26"/>
      <c r="L59" s="26"/>
      <c r="N59" s="26"/>
    </row>
    <row r="60" spans="11:14" x14ac:dyDescent="0.2">
      <c r="K60" s="26"/>
      <c r="L60" s="26"/>
      <c r="N60" s="26"/>
    </row>
    <row r="61" spans="11:14" x14ac:dyDescent="0.2">
      <c r="K61" s="26"/>
      <c r="L61" s="26"/>
      <c r="N61" s="26"/>
    </row>
    <row r="62" spans="11:14" x14ac:dyDescent="0.2">
      <c r="K62" s="26"/>
      <c r="L62" s="26"/>
      <c r="N62" s="26"/>
    </row>
    <row r="63" spans="11:14" x14ac:dyDescent="0.2">
      <c r="K63" s="26"/>
      <c r="L63" s="26"/>
      <c r="N63" s="26"/>
    </row>
    <row r="64" spans="11:14" x14ac:dyDescent="0.2">
      <c r="K64" s="26"/>
      <c r="L64" s="26"/>
      <c r="N64" s="26"/>
    </row>
    <row r="65" spans="11:14" x14ac:dyDescent="0.2">
      <c r="K65" s="26"/>
      <c r="L65" s="26"/>
      <c r="N65" s="26"/>
    </row>
    <row r="66" spans="11:14" x14ac:dyDescent="0.2">
      <c r="K66" s="26"/>
      <c r="L66" s="26"/>
      <c r="N66" s="26"/>
    </row>
    <row r="67" spans="11:14" x14ac:dyDescent="0.2">
      <c r="K67" s="26"/>
      <c r="L67" s="26"/>
      <c r="N67" s="26"/>
    </row>
    <row r="68" spans="11:14" x14ac:dyDescent="0.2">
      <c r="K68" s="26"/>
      <c r="L68" s="26"/>
      <c r="N68" s="26"/>
    </row>
    <row r="69" spans="11:14" x14ac:dyDescent="0.2">
      <c r="K69" s="26"/>
      <c r="L69" s="26"/>
      <c r="N69" s="26"/>
    </row>
    <row r="70" spans="11:14" x14ac:dyDescent="0.2">
      <c r="K70" s="26"/>
      <c r="L70" s="26"/>
      <c r="N70" s="26"/>
    </row>
    <row r="71" spans="11:14" x14ac:dyDescent="0.2">
      <c r="K71" s="26"/>
      <c r="L71" s="26"/>
      <c r="N71" s="26"/>
    </row>
    <row r="72" spans="11:14" x14ac:dyDescent="0.2">
      <c r="K72" s="26"/>
      <c r="L72" s="26"/>
      <c r="N72" s="26"/>
    </row>
    <row r="73" spans="11:14" x14ac:dyDescent="0.2">
      <c r="K73" s="26"/>
      <c r="L73" s="26"/>
      <c r="N73" s="26"/>
    </row>
    <row r="74" spans="11:14" x14ac:dyDescent="0.2">
      <c r="K74" s="26"/>
      <c r="L74" s="26"/>
      <c r="N74" s="26"/>
    </row>
    <row r="75" spans="11:14" x14ac:dyDescent="0.2">
      <c r="K75" s="26"/>
      <c r="L75" s="26"/>
      <c r="N75" s="26"/>
    </row>
    <row r="76" spans="11:14" x14ac:dyDescent="0.2">
      <c r="K76" s="26"/>
      <c r="L76" s="26"/>
      <c r="N76" s="26"/>
    </row>
    <row r="77" spans="11:14" x14ac:dyDescent="0.2">
      <c r="K77" s="26"/>
      <c r="L77" s="26"/>
      <c r="N77" s="26"/>
    </row>
    <row r="78" spans="11:14" x14ac:dyDescent="0.2">
      <c r="K78" s="26"/>
      <c r="L78" s="26"/>
      <c r="N78" s="26"/>
    </row>
    <row r="79" spans="11:14" x14ac:dyDescent="0.2">
      <c r="K79" s="26"/>
      <c r="L79" s="26"/>
      <c r="N79" s="26"/>
    </row>
    <row r="80" spans="11:14" x14ac:dyDescent="0.2">
      <c r="K80" s="26"/>
      <c r="L80" s="26"/>
      <c r="N80" s="26"/>
    </row>
    <row r="81" spans="11:14" x14ac:dyDescent="0.2">
      <c r="K81" s="26"/>
      <c r="L81" s="26"/>
      <c r="N81" s="26"/>
    </row>
    <row r="82" spans="11:14" x14ac:dyDescent="0.2">
      <c r="K82" s="26"/>
      <c r="L82" s="26"/>
      <c r="N82" s="26"/>
    </row>
    <row r="83" spans="11:14" x14ac:dyDescent="0.2">
      <c r="K83" s="26"/>
      <c r="L83" s="26"/>
      <c r="N83" s="26"/>
    </row>
    <row r="84" spans="11:14" x14ac:dyDescent="0.2">
      <c r="K84" s="26"/>
      <c r="L84" s="26"/>
      <c r="N84" s="26"/>
    </row>
    <row r="85" spans="11:14" x14ac:dyDescent="0.2">
      <c r="K85" s="26"/>
      <c r="L85" s="26"/>
      <c r="N85" s="26"/>
    </row>
    <row r="86" spans="11:14" x14ac:dyDescent="0.2">
      <c r="K86" s="26"/>
      <c r="L86" s="26"/>
      <c r="N86" s="26"/>
    </row>
    <row r="87" spans="11:14" x14ac:dyDescent="0.2">
      <c r="K87" s="26"/>
      <c r="L87" s="26"/>
      <c r="N87" s="26"/>
    </row>
    <row r="88" spans="11:14" x14ac:dyDescent="0.2">
      <c r="K88" s="26"/>
      <c r="L88" s="26"/>
      <c r="N88" s="26"/>
    </row>
    <row r="89" spans="11:14" x14ac:dyDescent="0.2">
      <c r="K89" s="26"/>
      <c r="L89" s="26"/>
      <c r="N89" s="26"/>
    </row>
    <row r="90" spans="11:14" x14ac:dyDescent="0.2">
      <c r="K90" s="26"/>
      <c r="L90" s="26"/>
      <c r="N90" s="26"/>
    </row>
    <row r="91" spans="11:14" x14ac:dyDescent="0.2">
      <c r="K91" s="26"/>
      <c r="L91" s="26"/>
      <c r="N91" s="26"/>
    </row>
    <row r="92" spans="11:14" x14ac:dyDescent="0.2">
      <c r="K92" s="26"/>
      <c r="L92" s="26"/>
      <c r="N92" s="26"/>
    </row>
    <row r="93" spans="11:14" x14ac:dyDescent="0.2">
      <c r="K93" s="26"/>
      <c r="L93" s="26"/>
      <c r="N93" s="26"/>
    </row>
    <row r="94" spans="11:14" x14ac:dyDescent="0.2">
      <c r="K94" s="26"/>
      <c r="L94" s="26"/>
      <c r="N94" s="26"/>
    </row>
    <row r="95" spans="11:14" x14ac:dyDescent="0.2">
      <c r="K95" s="26"/>
      <c r="L95" s="26"/>
      <c r="N95" s="26"/>
    </row>
    <row r="96" spans="11:14" x14ac:dyDescent="0.2">
      <c r="K96" s="26"/>
      <c r="L96" s="26"/>
      <c r="N96" s="26"/>
    </row>
    <row r="97" spans="11:14" x14ac:dyDescent="0.2">
      <c r="K97" s="26"/>
      <c r="L97" s="26"/>
      <c r="N97" s="26"/>
    </row>
    <row r="98" spans="11:14" x14ac:dyDescent="0.2">
      <c r="K98" s="26"/>
      <c r="L98" s="26"/>
      <c r="N98" s="26"/>
    </row>
    <row r="99" spans="11:14" x14ac:dyDescent="0.2">
      <c r="K99" s="26"/>
      <c r="L99" s="26"/>
      <c r="N99" s="26"/>
    </row>
    <row r="100" spans="11:14" x14ac:dyDescent="0.2">
      <c r="K100" s="26"/>
      <c r="L100" s="26"/>
      <c r="N100" s="26"/>
    </row>
    <row r="101" spans="11:14" x14ac:dyDescent="0.2">
      <c r="K101" s="26"/>
      <c r="L101" s="26"/>
      <c r="N101" s="26"/>
    </row>
    <row r="102" spans="11:14" x14ac:dyDescent="0.2">
      <c r="K102" s="26"/>
      <c r="L102" s="26"/>
      <c r="N102" s="26"/>
    </row>
    <row r="103" spans="11:14" x14ac:dyDescent="0.2">
      <c r="K103" s="26"/>
      <c r="L103" s="26"/>
      <c r="N103" s="26"/>
    </row>
    <row r="104" spans="11:14" x14ac:dyDescent="0.2">
      <c r="K104" s="26"/>
      <c r="L104" s="26"/>
      <c r="N104" s="26"/>
    </row>
    <row r="105" spans="11:14" x14ac:dyDescent="0.2">
      <c r="K105" s="26"/>
      <c r="L105" s="26"/>
      <c r="N105" s="26"/>
    </row>
    <row r="106" spans="11:14" x14ac:dyDescent="0.2">
      <c r="K106" s="26"/>
      <c r="L106" s="26"/>
      <c r="N106" s="26"/>
    </row>
    <row r="107" spans="11:14" x14ac:dyDescent="0.2">
      <c r="K107" s="26"/>
      <c r="L107" s="26"/>
      <c r="N107" s="26"/>
    </row>
    <row r="108" spans="11:14" x14ac:dyDescent="0.2">
      <c r="K108" s="26"/>
      <c r="L108" s="26"/>
      <c r="N108" s="26"/>
    </row>
    <row r="109" spans="11:14" x14ac:dyDescent="0.2">
      <c r="K109" s="26"/>
      <c r="L109" s="26"/>
      <c r="N109" s="26"/>
    </row>
    <row r="110" spans="11:14" x14ac:dyDescent="0.2">
      <c r="K110" s="26"/>
      <c r="L110" s="26"/>
      <c r="N110" s="26"/>
    </row>
    <row r="111" spans="11:14" x14ac:dyDescent="0.2">
      <c r="K111" s="26"/>
      <c r="L111" s="26"/>
      <c r="N111" s="26"/>
    </row>
    <row r="112" spans="11:14" x14ac:dyDescent="0.2">
      <c r="K112" s="26"/>
      <c r="L112" s="26"/>
      <c r="N112" s="26"/>
    </row>
    <row r="113" spans="11:14" x14ac:dyDescent="0.2">
      <c r="K113" s="26"/>
      <c r="L113" s="26"/>
      <c r="N113" s="26"/>
    </row>
    <row r="114" spans="11:14" x14ac:dyDescent="0.2">
      <c r="K114" s="26"/>
      <c r="L114" s="26"/>
      <c r="N114" s="26"/>
    </row>
    <row r="115" spans="11:14" x14ac:dyDescent="0.2">
      <c r="K115" s="26"/>
      <c r="L115" s="26"/>
      <c r="N115" s="26"/>
    </row>
    <row r="116" spans="11:14" x14ac:dyDescent="0.2">
      <c r="K116" s="26"/>
      <c r="L116" s="26"/>
      <c r="N116" s="26"/>
    </row>
    <row r="117" spans="11:14" x14ac:dyDescent="0.2">
      <c r="K117" s="26"/>
      <c r="L117" s="26"/>
      <c r="N117" s="26"/>
    </row>
    <row r="118" spans="11:14" x14ac:dyDescent="0.2">
      <c r="K118" s="26"/>
      <c r="L118" s="26"/>
      <c r="N118" s="26"/>
    </row>
    <row r="119" spans="11:14" x14ac:dyDescent="0.2">
      <c r="K119" s="26"/>
      <c r="L119" s="26"/>
      <c r="N119" s="26"/>
    </row>
    <row r="120" spans="11:14" x14ac:dyDescent="0.2">
      <c r="K120" s="26"/>
      <c r="L120" s="26"/>
      <c r="N120" s="26"/>
    </row>
    <row r="121" spans="11:14" x14ac:dyDescent="0.2">
      <c r="K121" s="26"/>
      <c r="L121" s="26"/>
      <c r="N121" s="26"/>
    </row>
    <row r="122" spans="11:14" x14ac:dyDescent="0.2">
      <c r="K122" s="26"/>
      <c r="L122" s="26"/>
      <c r="N122" s="26"/>
    </row>
    <row r="123" spans="11:14" x14ac:dyDescent="0.2">
      <c r="K123" s="26"/>
      <c r="L123" s="26"/>
      <c r="N123" s="26"/>
    </row>
    <row r="124" spans="11:14" x14ac:dyDescent="0.2">
      <c r="K124" s="26"/>
      <c r="L124" s="26"/>
      <c r="N124" s="26"/>
    </row>
    <row r="125" spans="11:14" x14ac:dyDescent="0.2">
      <c r="K125" s="26"/>
      <c r="L125" s="26"/>
      <c r="N125" s="26"/>
    </row>
    <row r="126" spans="11:14" x14ac:dyDescent="0.2">
      <c r="K126" s="26"/>
      <c r="L126" s="26"/>
      <c r="N126" s="26"/>
    </row>
    <row r="127" spans="11:14" x14ac:dyDescent="0.2">
      <c r="K127" s="26"/>
      <c r="L127" s="26"/>
      <c r="N127" s="26"/>
    </row>
    <row r="128" spans="11:14" x14ac:dyDescent="0.2">
      <c r="K128" s="26"/>
      <c r="L128" s="26"/>
      <c r="N128" s="26"/>
    </row>
    <row r="129" spans="11:14" x14ac:dyDescent="0.2">
      <c r="K129" s="26"/>
      <c r="L129" s="26"/>
      <c r="N129" s="26"/>
    </row>
    <row r="130" spans="11:14" x14ac:dyDescent="0.2">
      <c r="K130" s="26"/>
      <c r="L130" s="26"/>
      <c r="N130" s="26"/>
    </row>
    <row r="131" spans="11:14" x14ac:dyDescent="0.2">
      <c r="K131" s="26"/>
      <c r="L131" s="26"/>
      <c r="N131" s="26"/>
    </row>
    <row r="132" spans="11:14" x14ac:dyDescent="0.2">
      <c r="K132" s="26"/>
      <c r="L132" s="26"/>
      <c r="N132" s="26"/>
    </row>
    <row r="133" spans="11:14" x14ac:dyDescent="0.2">
      <c r="K133" s="26"/>
      <c r="L133" s="26"/>
      <c r="N133" s="26"/>
    </row>
    <row r="134" spans="11:14" x14ac:dyDescent="0.2">
      <c r="K134" s="26"/>
      <c r="L134" s="26"/>
      <c r="N134" s="26"/>
    </row>
    <row r="135" spans="11:14" x14ac:dyDescent="0.2">
      <c r="K135" s="26"/>
      <c r="L135" s="26"/>
      <c r="N135" s="26"/>
    </row>
    <row r="136" spans="11:14" x14ac:dyDescent="0.2">
      <c r="K136" s="26"/>
      <c r="L136" s="26"/>
      <c r="N136" s="26"/>
    </row>
    <row r="137" spans="11:14" x14ac:dyDescent="0.2">
      <c r="K137" s="26"/>
      <c r="L137" s="26"/>
      <c r="N137" s="26"/>
    </row>
    <row r="138" spans="11:14" x14ac:dyDescent="0.2">
      <c r="K138" s="26"/>
      <c r="L138" s="26"/>
      <c r="N138" s="26"/>
    </row>
    <row r="139" spans="11:14" x14ac:dyDescent="0.2">
      <c r="K139" s="26"/>
      <c r="L139" s="26"/>
      <c r="N139" s="26"/>
    </row>
    <row r="140" spans="11:14" x14ac:dyDescent="0.2">
      <c r="K140" s="26"/>
      <c r="L140" s="26"/>
      <c r="N140" s="26"/>
    </row>
    <row r="141" spans="11:14" x14ac:dyDescent="0.2">
      <c r="K141" s="26"/>
      <c r="L141" s="26"/>
      <c r="N141" s="26"/>
    </row>
    <row r="142" spans="11:14" x14ac:dyDescent="0.2">
      <c r="K142" s="26"/>
      <c r="L142" s="26"/>
      <c r="N142" s="26"/>
    </row>
    <row r="143" spans="11:14" x14ac:dyDescent="0.2">
      <c r="K143" s="26"/>
      <c r="L143" s="26"/>
      <c r="N143" s="26"/>
    </row>
    <row r="144" spans="11:14" x14ac:dyDescent="0.2">
      <c r="K144" s="26"/>
      <c r="L144" s="26"/>
      <c r="N144" s="26"/>
    </row>
    <row r="145" spans="11:14" x14ac:dyDescent="0.2">
      <c r="K145" s="26"/>
      <c r="L145" s="26"/>
      <c r="N145" s="26"/>
    </row>
    <row r="146" spans="11:14" x14ac:dyDescent="0.2">
      <c r="K146" s="26"/>
      <c r="L146" s="26"/>
      <c r="N146" s="26"/>
    </row>
    <row r="147" spans="11:14" x14ac:dyDescent="0.2">
      <c r="K147" s="26"/>
      <c r="L147" s="26"/>
      <c r="N147" s="26"/>
    </row>
    <row r="148" spans="11:14" x14ac:dyDescent="0.2">
      <c r="K148" s="26"/>
      <c r="L148" s="26"/>
      <c r="N148" s="26"/>
    </row>
    <row r="149" spans="11:14" x14ac:dyDescent="0.2">
      <c r="K149" s="26"/>
      <c r="L149" s="26"/>
      <c r="N149" s="26"/>
    </row>
    <row r="150" spans="11:14" x14ac:dyDescent="0.2">
      <c r="K150" s="26"/>
      <c r="L150" s="26"/>
      <c r="N150" s="26"/>
    </row>
    <row r="151" spans="11:14" x14ac:dyDescent="0.2">
      <c r="K151" s="26"/>
      <c r="L151" s="26"/>
      <c r="N151" s="26"/>
    </row>
    <row r="152" spans="11:14" x14ac:dyDescent="0.2">
      <c r="K152" s="26"/>
      <c r="L152" s="26"/>
      <c r="N152" s="26"/>
    </row>
    <row r="153" spans="11:14" x14ac:dyDescent="0.2">
      <c r="K153" s="26"/>
      <c r="L153" s="26"/>
      <c r="N153" s="26"/>
    </row>
    <row r="154" spans="11:14" x14ac:dyDescent="0.2">
      <c r="K154" s="26"/>
      <c r="L154" s="26"/>
      <c r="N154" s="26"/>
    </row>
    <row r="155" spans="11:14" x14ac:dyDescent="0.2">
      <c r="K155" s="26"/>
      <c r="L155" s="26"/>
      <c r="N155" s="26"/>
    </row>
    <row r="156" spans="11:14" x14ac:dyDescent="0.2">
      <c r="K156" s="26"/>
      <c r="L156" s="26"/>
      <c r="N156" s="26"/>
    </row>
    <row r="157" spans="11:14" x14ac:dyDescent="0.2">
      <c r="K157" s="26"/>
      <c r="L157" s="26"/>
      <c r="N157" s="26"/>
    </row>
    <row r="158" spans="11:14" x14ac:dyDescent="0.2">
      <c r="K158" s="26"/>
      <c r="L158" s="26"/>
      <c r="N158" s="26"/>
    </row>
    <row r="159" spans="11:14" x14ac:dyDescent="0.2">
      <c r="K159" s="26"/>
      <c r="L159" s="26"/>
      <c r="N159" s="26"/>
    </row>
    <row r="160" spans="11:14" x14ac:dyDescent="0.2">
      <c r="K160" s="26"/>
      <c r="L160" s="26"/>
      <c r="N160" s="26"/>
    </row>
    <row r="161" spans="11:14" x14ac:dyDescent="0.2">
      <c r="K161" s="26"/>
      <c r="L161" s="26"/>
      <c r="N161" s="26"/>
    </row>
    <row r="162" spans="11:14" x14ac:dyDescent="0.2">
      <c r="K162" s="26"/>
      <c r="L162" s="26"/>
      <c r="N162" s="26"/>
    </row>
    <row r="163" spans="11:14" x14ac:dyDescent="0.2">
      <c r="K163" s="26"/>
      <c r="L163" s="26"/>
      <c r="N163" s="26"/>
    </row>
    <row r="164" spans="11:14" x14ac:dyDescent="0.2">
      <c r="K164" s="26"/>
      <c r="L164" s="26"/>
      <c r="N164" s="26"/>
    </row>
    <row r="165" spans="11:14" x14ac:dyDescent="0.2">
      <c r="K165" s="26"/>
      <c r="L165" s="26"/>
      <c r="N165" s="26"/>
    </row>
    <row r="166" spans="11:14" x14ac:dyDescent="0.2">
      <c r="K166" s="26"/>
      <c r="L166" s="26"/>
      <c r="N166" s="26"/>
    </row>
    <row r="167" spans="11:14" x14ac:dyDescent="0.2">
      <c r="K167" s="26"/>
      <c r="L167" s="26"/>
      <c r="N167" s="26"/>
    </row>
    <row r="168" spans="11:14" x14ac:dyDescent="0.2">
      <c r="K168" s="26"/>
      <c r="L168" s="26"/>
      <c r="N168" s="26"/>
    </row>
    <row r="169" spans="11:14" x14ac:dyDescent="0.2">
      <c r="K169" s="26"/>
      <c r="L169" s="26"/>
      <c r="N169" s="26"/>
    </row>
    <row r="170" spans="11:14" x14ac:dyDescent="0.2">
      <c r="K170" s="26"/>
      <c r="L170" s="26"/>
      <c r="N170" s="26"/>
    </row>
    <row r="171" spans="11:14" x14ac:dyDescent="0.2">
      <c r="K171" s="26"/>
      <c r="L171" s="26"/>
      <c r="N171" s="26"/>
    </row>
    <row r="172" spans="11:14" x14ac:dyDescent="0.2">
      <c r="K172" s="26"/>
      <c r="L172" s="26"/>
      <c r="N172" s="26"/>
    </row>
    <row r="173" spans="11:14" x14ac:dyDescent="0.2">
      <c r="K173" s="26"/>
      <c r="L173" s="26"/>
      <c r="N173" s="26"/>
    </row>
    <row r="174" spans="11:14" x14ac:dyDescent="0.2">
      <c r="K174" s="26"/>
      <c r="L174" s="26"/>
      <c r="N174" s="26"/>
    </row>
    <row r="175" spans="11:14" x14ac:dyDescent="0.2">
      <c r="K175" s="26"/>
      <c r="L175" s="26"/>
      <c r="N175" s="26"/>
    </row>
    <row r="176" spans="11:14" x14ac:dyDescent="0.2">
      <c r="K176" s="26"/>
      <c r="L176" s="26"/>
      <c r="N176" s="26"/>
    </row>
    <row r="177" spans="11:14" x14ac:dyDescent="0.2">
      <c r="K177" s="26"/>
      <c r="L177" s="26"/>
      <c r="N177" s="26"/>
    </row>
    <row r="178" spans="11:14" x14ac:dyDescent="0.2">
      <c r="K178" s="26"/>
      <c r="L178" s="26"/>
      <c r="N178" s="26"/>
    </row>
    <row r="179" spans="11:14" x14ac:dyDescent="0.2">
      <c r="K179" s="26"/>
      <c r="L179" s="26"/>
      <c r="N179" s="26"/>
    </row>
    <row r="180" spans="11:14" x14ac:dyDescent="0.2">
      <c r="K180" s="26"/>
      <c r="L180" s="26"/>
      <c r="N180" s="26"/>
    </row>
    <row r="181" spans="11:14" x14ac:dyDescent="0.2">
      <c r="K181" s="26"/>
      <c r="L181" s="26"/>
      <c r="N181" s="26"/>
    </row>
    <row r="182" spans="11:14" x14ac:dyDescent="0.2">
      <c r="K182" s="26"/>
      <c r="L182" s="26"/>
      <c r="N182" s="26"/>
    </row>
    <row r="183" spans="11:14" x14ac:dyDescent="0.2">
      <c r="K183" s="26"/>
      <c r="L183" s="26"/>
      <c r="N183" s="26"/>
    </row>
    <row r="184" spans="11:14" x14ac:dyDescent="0.2">
      <c r="K184" s="26"/>
      <c r="L184" s="26"/>
      <c r="N184" s="26"/>
    </row>
    <row r="185" spans="11:14" x14ac:dyDescent="0.2">
      <c r="K185" s="26"/>
      <c r="L185" s="26"/>
      <c r="N185" s="26"/>
    </row>
    <row r="186" spans="11:14" x14ac:dyDescent="0.2">
      <c r="K186" s="26"/>
      <c r="L186" s="26"/>
      <c r="N186" s="26"/>
    </row>
    <row r="187" spans="11:14" x14ac:dyDescent="0.2">
      <c r="K187" s="26"/>
      <c r="L187" s="26"/>
      <c r="N187" s="26"/>
    </row>
    <row r="188" spans="11:14" x14ac:dyDescent="0.2">
      <c r="K188" s="26"/>
      <c r="L188" s="26"/>
      <c r="N188" s="26"/>
    </row>
    <row r="189" spans="11:14" x14ac:dyDescent="0.2">
      <c r="K189" s="26"/>
      <c r="L189" s="26"/>
      <c r="N189" s="26"/>
    </row>
    <row r="190" spans="11:14" x14ac:dyDescent="0.2">
      <c r="K190" s="26"/>
      <c r="L190" s="26"/>
      <c r="N190" s="26"/>
    </row>
    <row r="191" spans="11:14" x14ac:dyDescent="0.2">
      <c r="K191" s="26"/>
      <c r="L191" s="26"/>
      <c r="N191" s="26"/>
    </row>
    <row r="192" spans="11:14" x14ac:dyDescent="0.2">
      <c r="K192" s="26"/>
      <c r="L192" s="26"/>
      <c r="N192" s="26"/>
    </row>
    <row r="193" spans="11:14" x14ac:dyDescent="0.2">
      <c r="K193" s="26"/>
      <c r="L193" s="26"/>
      <c r="N193" s="26"/>
    </row>
    <row r="194" spans="11:14" x14ac:dyDescent="0.2">
      <c r="K194" s="26"/>
      <c r="L194" s="26"/>
      <c r="N194" s="26"/>
    </row>
    <row r="195" spans="11:14" x14ac:dyDescent="0.2">
      <c r="K195" s="26"/>
      <c r="L195" s="26"/>
      <c r="N195" s="26"/>
    </row>
    <row r="196" spans="11:14" x14ac:dyDescent="0.2">
      <c r="K196" s="26"/>
      <c r="L196" s="26"/>
      <c r="N196" s="26"/>
    </row>
    <row r="197" spans="11:14" x14ac:dyDescent="0.2">
      <c r="K197" s="26"/>
      <c r="L197" s="26"/>
      <c r="N197" s="26"/>
    </row>
    <row r="198" spans="11:14" x14ac:dyDescent="0.2">
      <c r="K198" s="26"/>
      <c r="L198" s="26"/>
      <c r="N198" s="26"/>
    </row>
    <row r="199" spans="11:14" x14ac:dyDescent="0.2">
      <c r="K199" s="26"/>
      <c r="L199" s="26"/>
      <c r="N199" s="26"/>
    </row>
    <row r="200" spans="11:14" x14ac:dyDescent="0.2">
      <c r="K200" s="26"/>
      <c r="L200" s="26"/>
      <c r="N200" s="26"/>
    </row>
    <row r="201" spans="11:14" x14ac:dyDescent="0.2">
      <c r="K201" s="26"/>
      <c r="L201" s="26"/>
      <c r="N201" s="26"/>
    </row>
    <row r="202" spans="11:14" x14ac:dyDescent="0.2">
      <c r="K202" s="26"/>
      <c r="L202" s="26"/>
      <c r="N202" s="26"/>
    </row>
    <row r="203" spans="11:14" x14ac:dyDescent="0.2">
      <c r="K203" s="26"/>
      <c r="L203" s="26"/>
      <c r="N203" s="26"/>
    </row>
    <row r="204" spans="11:14" x14ac:dyDescent="0.2">
      <c r="K204" s="26"/>
      <c r="L204" s="26"/>
      <c r="N204" s="26"/>
    </row>
    <row r="205" spans="11:14" x14ac:dyDescent="0.2">
      <c r="K205" s="26"/>
      <c r="L205" s="26"/>
      <c r="N205" s="26"/>
    </row>
    <row r="206" spans="11:14" x14ac:dyDescent="0.2">
      <c r="K206" s="26"/>
      <c r="L206" s="26"/>
      <c r="N206" s="26"/>
    </row>
    <row r="207" spans="11:14" x14ac:dyDescent="0.2">
      <c r="K207" s="26"/>
      <c r="L207" s="26"/>
      <c r="N207" s="26"/>
    </row>
    <row r="208" spans="11:14" x14ac:dyDescent="0.2">
      <c r="K208" s="26"/>
      <c r="L208" s="26"/>
      <c r="N208" s="26"/>
    </row>
    <row r="209" spans="11:14" x14ac:dyDescent="0.2">
      <c r="K209" s="26"/>
      <c r="L209" s="26"/>
      <c r="N209" s="26"/>
    </row>
    <row r="210" spans="11:14" x14ac:dyDescent="0.2">
      <c r="K210" s="26"/>
      <c r="L210" s="26"/>
      <c r="N210" s="26"/>
    </row>
    <row r="211" spans="11:14" x14ac:dyDescent="0.2">
      <c r="K211" s="26"/>
      <c r="L211" s="26"/>
      <c r="N211" s="26"/>
    </row>
    <row r="212" spans="11:14" x14ac:dyDescent="0.2">
      <c r="K212" s="26"/>
      <c r="L212" s="26"/>
      <c r="N212" s="26"/>
    </row>
    <row r="213" spans="11:14" x14ac:dyDescent="0.2">
      <c r="K213" s="26"/>
      <c r="L213" s="26"/>
      <c r="N213" s="26"/>
    </row>
    <row r="214" spans="11:14" x14ac:dyDescent="0.2">
      <c r="K214" s="26"/>
      <c r="L214" s="26"/>
      <c r="N214" s="26"/>
    </row>
    <row r="215" spans="11:14" x14ac:dyDescent="0.2">
      <c r="K215" s="26"/>
      <c r="L215" s="26"/>
      <c r="N215" s="26"/>
    </row>
    <row r="216" spans="11:14" x14ac:dyDescent="0.2">
      <c r="K216" s="26"/>
      <c r="L216" s="26"/>
      <c r="N216" s="26"/>
    </row>
    <row r="217" spans="11:14" x14ac:dyDescent="0.2">
      <c r="K217" s="26"/>
      <c r="L217" s="26"/>
      <c r="N217" s="26"/>
    </row>
    <row r="218" spans="11:14" x14ac:dyDescent="0.2">
      <c r="K218" s="26"/>
      <c r="L218" s="26"/>
      <c r="N218" s="26"/>
    </row>
    <row r="219" spans="11:14" x14ac:dyDescent="0.2">
      <c r="K219" s="26"/>
      <c r="L219" s="26"/>
      <c r="N219" s="26"/>
    </row>
    <row r="220" spans="11:14" x14ac:dyDescent="0.2">
      <c r="K220" s="26"/>
      <c r="L220" s="26"/>
      <c r="N220" s="26"/>
    </row>
    <row r="221" spans="11:14" x14ac:dyDescent="0.2">
      <c r="K221" s="26"/>
      <c r="L221" s="26"/>
      <c r="N221" s="26"/>
    </row>
    <row r="222" spans="11:14" x14ac:dyDescent="0.2">
      <c r="K222" s="26"/>
      <c r="L222" s="26"/>
      <c r="N222" s="26"/>
    </row>
    <row r="223" spans="11:14" x14ac:dyDescent="0.2">
      <c r="K223" s="26"/>
      <c r="L223" s="26"/>
      <c r="N223" s="26"/>
    </row>
    <row r="224" spans="11:14" x14ac:dyDescent="0.2">
      <c r="K224" s="26"/>
      <c r="L224" s="26"/>
      <c r="N224" s="26"/>
    </row>
    <row r="225" spans="11:14" x14ac:dyDescent="0.2">
      <c r="K225" s="26"/>
      <c r="L225" s="26"/>
      <c r="N225" s="26"/>
    </row>
    <row r="226" spans="11:14" x14ac:dyDescent="0.2">
      <c r="K226" s="26"/>
      <c r="L226" s="26"/>
      <c r="N226" s="26"/>
    </row>
    <row r="227" spans="11:14" x14ac:dyDescent="0.2">
      <c r="K227" s="26"/>
      <c r="L227" s="26"/>
      <c r="N227" s="26"/>
    </row>
    <row r="228" spans="11:14" x14ac:dyDescent="0.2">
      <c r="K228" s="26"/>
      <c r="L228" s="26"/>
      <c r="N228" s="26"/>
    </row>
    <row r="229" spans="11:14" x14ac:dyDescent="0.2">
      <c r="K229" s="26"/>
      <c r="L229" s="26"/>
      <c r="N229" s="26"/>
    </row>
    <row r="230" spans="11:14" x14ac:dyDescent="0.2">
      <c r="K230" s="26"/>
      <c r="L230" s="26"/>
      <c r="N230" s="26"/>
    </row>
    <row r="231" spans="11:14" x14ac:dyDescent="0.2">
      <c r="K231" s="26"/>
      <c r="L231" s="26"/>
      <c r="N231" s="26"/>
    </row>
    <row r="232" spans="11:14" x14ac:dyDescent="0.2">
      <c r="K232" s="26"/>
      <c r="L232" s="26"/>
      <c r="N232" s="26"/>
    </row>
    <row r="233" spans="11:14" x14ac:dyDescent="0.2">
      <c r="K233" s="26"/>
      <c r="L233" s="26"/>
      <c r="N233" s="26"/>
    </row>
    <row r="234" spans="11:14" x14ac:dyDescent="0.2">
      <c r="K234" s="26"/>
      <c r="L234" s="26"/>
      <c r="N234" s="26"/>
    </row>
    <row r="235" spans="11:14" x14ac:dyDescent="0.2">
      <c r="K235" s="26"/>
      <c r="L235" s="26"/>
      <c r="N235" s="26"/>
    </row>
    <row r="236" spans="11:14" x14ac:dyDescent="0.2">
      <c r="K236" s="26"/>
      <c r="L236" s="26"/>
      <c r="N236" s="26"/>
    </row>
    <row r="237" spans="11:14" x14ac:dyDescent="0.2">
      <c r="K237" s="26"/>
      <c r="L237" s="26"/>
      <c r="N237" s="26"/>
    </row>
    <row r="238" spans="11:14" x14ac:dyDescent="0.2">
      <c r="K238" s="26"/>
      <c r="L238" s="26"/>
      <c r="N238" s="26"/>
    </row>
    <row r="239" spans="11:14" x14ac:dyDescent="0.2">
      <c r="K239" s="26"/>
      <c r="L239" s="26"/>
      <c r="N239" s="26"/>
    </row>
    <row r="240" spans="11:14" x14ac:dyDescent="0.2">
      <c r="K240" s="26"/>
      <c r="L240" s="26"/>
      <c r="N240" s="26"/>
    </row>
    <row r="241" spans="11:14" x14ac:dyDescent="0.2">
      <c r="K241" s="26"/>
      <c r="L241" s="26"/>
      <c r="N241" s="26"/>
    </row>
    <row r="242" spans="11:14" x14ac:dyDescent="0.2">
      <c r="K242" s="26"/>
      <c r="L242" s="26"/>
      <c r="N242" s="26"/>
    </row>
    <row r="243" spans="11:14" x14ac:dyDescent="0.2">
      <c r="K243" s="26"/>
      <c r="L243" s="26"/>
      <c r="N243" s="26"/>
    </row>
    <row r="244" spans="11:14" x14ac:dyDescent="0.2">
      <c r="K244" s="26"/>
      <c r="L244" s="26"/>
      <c r="N244" s="26"/>
    </row>
    <row r="245" spans="11:14" x14ac:dyDescent="0.2">
      <c r="K245" s="26"/>
      <c r="L245" s="26"/>
      <c r="N245" s="26"/>
    </row>
    <row r="246" spans="11:14" x14ac:dyDescent="0.2">
      <c r="K246" s="26"/>
      <c r="L246" s="26"/>
      <c r="N246" s="26"/>
    </row>
    <row r="247" spans="11:14" x14ac:dyDescent="0.2">
      <c r="K247" s="26"/>
      <c r="L247" s="26"/>
      <c r="N247" s="26"/>
    </row>
    <row r="248" spans="11:14" x14ac:dyDescent="0.2">
      <c r="K248" s="26"/>
      <c r="L248" s="26"/>
      <c r="N248" s="26"/>
    </row>
    <row r="249" spans="11:14" x14ac:dyDescent="0.2">
      <c r="K249" s="26"/>
      <c r="L249" s="26"/>
      <c r="N249" s="26"/>
    </row>
    <row r="250" spans="11:14" x14ac:dyDescent="0.2">
      <c r="K250" s="26"/>
      <c r="L250" s="26"/>
      <c r="N250" s="26"/>
    </row>
    <row r="251" spans="11:14" x14ac:dyDescent="0.2">
      <c r="K251" s="26"/>
      <c r="L251" s="26"/>
      <c r="N251" s="26"/>
    </row>
    <row r="252" spans="11:14" x14ac:dyDescent="0.2">
      <c r="K252" s="26"/>
      <c r="L252" s="26"/>
      <c r="N252" s="26"/>
    </row>
    <row r="253" spans="11:14" x14ac:dyDescent="0.2">
      <c r="K253" s="26"/>
      <c r="L253" s="26"/>
      <c r="N253" s="26"/>
    </row>
    <row r="254" spans="11:14" x14ac:dyDescent="0.2">
      <c r="K254" s="26"/>
      <c r="L254" s="26"/>
      <c r="N254" s="26"/>
    </row>
    <row r="255" spans="11:14" x14ac:dyDescent="0.2">
      <c r="K255" s="26"/>
      <c r="L255" s="26"/>
      <c r="N255" s="26"/>
    </row>
    <row r="256" spans="11:14" x14ac:dyDescent="0.2">
      <c r="K256" s="26"/>
      <c r="L256" s="26"/>
      <c r="N256" s="26"/>
    </row>
    <row r="257" spans="11:14" x14ac:dyDescent="0.2">
      <c r="K257" s="26"/>
      <c r="L257" s="26"/>
      <c r="N257" s="26"/>
    </row>
    <row r="258" spans="11:14" x14ac:dyDescent="0.2">
      <c r="K258" s="26"/>
      <c r="L258" s="26"/>
      <c r="N258" s="26"/>
    </row>
    <row r="259" spans="11:14" x14ac:dyDescent="0.2">
      <c r="K259" s="26"/>
      <c r="L259" s="26"/>
      <c r="N259" s="26"/>
    </row>
    <row r="260" spans="11:14" x14ac:dyDescent="0.2">
      <c r="K260" s="26"/>
      <c r="L260" s="26"/>
      <c r="N260" s="26"/>
    </row>
    <row r="261" spans="11:14" x14ac:dyDescent="0.2">
      <c r="K261" s="26"/>
      <c r="L261" s="26"/>
      <c r="N261" s="26"/>
    </row>
    <row r="262" spans="11:14" x14ac:dyDescent="0.2">
      <c r="K262" s="26"/>
      <c r="L262" s="26"/>
      <c r="N262" s="26"/>
    </row>
    <row r="263" spans="11:14" x14ac:dyDescent="0.2">
      <c r="K263" s="26"/>
      <c r="L263" s="26"/>
      <c r="N263" s="26"/>
    </row>
    <row r="264" spans="11:14" x14ac:dyDescent="0.2">
      <c r="K264" s="26"/>
      <c r="L264" s="26"/>
      <c r="N264" s="26"/>
    </row>
    <row r="265" spans="11:14" x14ac:dyDescent="0.2">
      <c r="K265" s="26"/>
      <c r="L265" s="26"/>
      <c r="N265" s="26"/>
    </row>
    <row r="266" spans="11:14" x14ac:dyDescent="0.2">
      <c r="K266" s="26"/>
      <c r="L266" s="26"/>
      <c r="N266" s="26"/>
    </row>
    <row r="267" spans="11:14" x14ac:dyDescent="0.2">
      <c r="K267" s="26"/>
      <c r="L267" s="26"/>
      <c r="N267" s="26"/>
    </row>
    <row r="268" spans="11:14" x14ac:dyDescent="0.2">
      <c r="K268" s="26"/>
      <c r="L268" s="26"/>
      <c r="N268" s="26"/>
    </row>
    <row r="269" spans="11:14" x14ac:dyDescent="0.2">
      <c r="K269" s="26"/>
      <c r="L269" s="26"/>
      <c r="N269" s="26"/>
    </row>
    <row r="270" spans="11:14" x14ac:dyDescent="0.2">
      <c r="K270" s="26"/>
      <c r="L270" s="26"/>
      <c r="N270" s="26"/>
    </row>
    <row r="271" spans="11:14" x14ac:dyDescent="0.2">
      <c r="K271" s="26"/>
      <c r="L271" s="26"/>
      <c r="N271" s="26"/>
    </row>
    <row r="272" spans="11:14" x14ac:dyDescent="0.2">
      <c r="K272" s="26"/>
      <c r="L272" s="26"/>
      <c r="N272" s="26"/>
    </row>
    <row r="273" spans="11:14" x14ac:dyDescent="0.2">
      <c r="K273" s="26"/>
      <c r="L273" s="26"/>
      <c r="N273" s="26"/>
    </row>
    <row r="274" spans="11:14" x14ac:dyDescent="0.2">
      <c r="K274" s="26"/>
      <c r="L274" s="26"/>
      <c r="N274" s="26"/>
    </row>
    <row r="275" spans="11:14" x14ac:dyDescent="0.2">
      <c r="K275" s="26"/>
      <c r="L275" s="26"/>
      <c r="N275" s="26"/>
    </row>
    <row r="276" spans="11:14" x14ac:dyDescent="0.2">
      <c r="K276" s="26"/>
      <c r="L276" s="26"/>
      <c r="N276" s="26"/>
    </row>
    <row r="277" spans="11:14" x14ac:dyDescent="0.2">
      <c r="K277" s="26"/>
      <c r="L277" s="26"/>
      <c r="N277" s="26"/>
    </row>
    <row r="278" spans="11:14" x14ac:dyDescent="0.2">
      <c r="K278" s="26"/>
      <c r="L278" s="26"/>
      <c r="N278" s="26"/>
    </row>
    <row r="279" spans="11:14" x14ac:dyDescent="0.2">
      <c r="K279" s="26"/>
      <c r="L279" s="26"/>
      <c r="N279" s="26"/>
    </row>
    <row r="280" spans="11:14" x14ac:dyDescent="0.2">
      <c r="K280" s="26"/>
      <c r="L280" s="26"/>
      <c r="N280" s="26"/>
    </row>
    <row r="281" spans="11:14" x14ac:dyDescent="0.2">
      <c r="K281" s="26"/>
      <c r="L281" s="26"/>
      <c r="N281" s="26"/>
    </row>
    <row r="282" spans="11:14" x14ac:dyDescent="0.2">
      <c r="K282" s="26"/>
      <c r="L282" s="26"/>
      <c r="N282" s="26"/>
    </row>
    <row r="283" spans="11:14" x14ac:dyDescent="0.2">
      <c r="K283" s="26"/>
      <c r="L283" s="26"/>
      <c r="N283" s="26"/>
    </row>
    <row r="284" spans="11:14" x14ac:dyDescent="0.2">
      <c r="K284" s="26"/>
      <c r="L284" s="26"/>
      <c r="N284" s="26"/>
    </row>
    <row r="285" spans="11:14" x14ac:dyDescent="0.2">
      <c r="K285" s="26"/>
      <c r="L285" s="26"/>
      <c r="N285" s="26"/>
    </row>
    <row r="286" spans="11:14" x14ac:dyDescent="0.2">
      <c r="K286" s="26"/>
      <c r="L286" s="26"/>
      <c r="N286" s="26"/>
    </row>
    <row r="287" spans="11:14" x14ac:dyDescent="0.2">
      <c r="K287" s="26"/>
      <c r="L287" s="26"/>
      <c r="N287" s="26"/>
    </row>
    <row r="288" spans="11:14" x14ac:dyDescent="0.2">
      <c r="K288" s="26"/>
      <c r="L288" s="26"/>
      <c r="N288" s="26"/>
    </row>
    <row r="289" spans="11:14" x14ac:dyDescent="0.2">
      <c r="K289" s="26"/>
      <c r="L289" s="26"/>
      <c r="N289" s="26"/>
    </row>
    <row r="290" spans="11:14" x14ac:dyDescent="0.2">
      <c r="K290" s="26"/>
      <c r="L290" s="26"/>
      <c r="N290" s="26"/>
    </row>
    <row r="291" spans="11:14" x14ac:dyDescent="0.2">
      <c r="K291" s="26"/>
      <c r="L291" s="26"/>
      <c r="N291" s="26"/>
    </row>
    <row r="292" spans="11:14" x14ac:dyDescent="0.2">
      <c r="K292" s="26"/>
      <c r="L292" s="26"/>
      <c r="N292" s="26"/>
    </row>
    <row r="293" spans="11:14" x14ac:dyDescent="0.2">
      <c r="K293" s="26"/>
      <c r="L293" s="26"/>
      <c r="N293" s="26"/>
    </row>
    <row r="294" spans="11:14" x14ac:dyDescent="0.2">
      <c r="K294" s="26"/>
      <c r="L294" s="26"/>
      <c r="N294" s="26"/>
    </row>
    <row r="295" spans="11:14" x14ac:dyDescent="0.2">
      <c r="K295" s="26"/>
      <c r="L295" s="26"/>
      <c r="N295" s="26"/>
    </row>
    <row r="296" spans="11:14" x14ac:dyDescent="0.2">
      <c r="K296" s="26"/>
      <c r="L296" s="26"/>
      <c r="N296" s="26"/>
    </row>
    <row r="297" spans="11:14" x14ac:dyDescent="0.2">
      <c r="K297" s="26"/>
      <c r="L297" s="26"/>
      <c r="N297" s="26"/>
    </row>
    <row r="298" spans="11:14" x14ac:dyDescent="0.2">
      <c r="K298" s="26"/>
      <c r="L298" s="26"/>
      <c r="N298" s="26"/>
    </row>
    <row r="299" spans="11:14" x14ac:dyDescent="0.2">
      <c r="K299" s="26"/>
      <c r="L299" s="26"/>
      <c r="N299" s="26"/>
    </row>
    <row r="300" spans="11:14" x14ac:dyDescent="0.2">
      <c r="K300" s="26"/>
      <c r="L300" s="26"/>
      <c r="N300" s="26"/>
    </row>
    <row r="301" spans="11:14" x14ac:dyDescent="0.2">
      <c r="K301" s="26"/>
      <c r="L301" s="26"/>
      <c r="N301" s="26"/>
    </row>
    <row r="302" spans="11:14" x14ac:dyDescent="0.2">
      <c r="K302" s="26"/>
      <c r="L302" s="26"/>
      <c r="N302" s="26"/>
    </row>
    <row r="303" spans="11:14" x14ac:dyDescent="0.2">
      <c r="K303" s="26"/>
      <c r="L303" s="26"/>
      <c r="N303" s="26"/>
    </row>
    <row r="304" spans="11:14" x14ac:dyDescent="0.2">
      <c r="K304" s="26"/>
      <c r="L304" s="26"/>
      <c r="N304" s="26"/>
    </row>
    <row r="305" spans="11:14" x14ac:dyDescent="0.2">
      <c r="K305" s="26"/>
      <c r="L305" s="26"/>
      <c r="N305" s="26"/>
    </row>
    <row r="306" spans="11:14" x14ac:dyDescent="0.2">
      <c r="K306" s="26"/>
      <c r="L306" s="26"/>
      <c r="N306" s="26"/>
    </row>
    <row r="307" spans="11:14" x14ac:dyDescent="0.2">
      <c r="K307" s="26"/>
      <c r="L307" s="26"/>
      <c r="N307" s="26"/>
    </row>
    <row r="308" spans="11:14" x14ac:dyDescent="0.2">
      <c r="K308" s="26"/>
      <c r="L308" s="26"/>
      <c r="N308" s="26"/>
    </row>
    <row r="309" spans="11:14" x14ac:dyDescent="0.2">
      <c r="K309" s="26"/>
      <c r="L309" s="26"/>
      <c r="N309" s="26"/>
    </row>
    <row r="310" spans="11:14" x14ac:dyDescent="0.2">
      <c r="K310" s="26"/>
      <c r="L310" s="26"/>
      <c r="N310" s="26"/>
    </row>
    <row r="311" spans="11:14" x14ac:dyDescent="0.2">
      <c r="K311" s="26"/>
      <c r="L311" s="26"/>
      <c r="N311" s="26"/>
    </row>
    <row r="312" spans="11:14" x14ac:dyDescent="0.2">
      <c r="K312" s="26"/>
      <c r="L312" s="26"/>
      <c r="N312" s="26"/>
    </row>
    <row r="313" spans="11:14" x14ac:dyDescent="0.2">
      <c r="K313" s="26"/>
      <c r="L313" s="26"/>
      <c r="N313" s="26"/>
    </row>
    <row r="314" spans="11:14" x14ac:dyDescent="0.2">
      <c r="K314" s="26"/>
      <c r="L314" s="26"/>
      <c r="N314" s="26"/>
    </row>
    <row r="315" spans="11:14" x14ac:dyDescent="0.2">
      <c r="K315" s="26"/>
      <c r="L315" s="26"/>
      <c r="N315" s="26"/>
    </row>
    <row r="316" spans="11:14" x14ac:dyDescent="0.2">
      <c r="K316" s="26"/>
      <c r="L316" s="26"/>
      <c r="N316" s="26"/>
    </row>
    <row r="317" spans="11:14" x14ac:dyDescent="0.2">
      <c r="K317" s="26"/>
      <c r="L317" s="26"/>
      <c r="N317" s="26"/>
    </row>
    <row r="318" spans="11:14" x14ac:dyDescent="0.2">
      <c r="K318" s="26"/>
      <c r="L318" s="26"/>
      <c r="N318" s="26"/>
    </row>
    <row r="319" spans="11:14" x14ac:dyDescent="0.2">
      <c r="K319" s="26"/>
      <c r="L319" s="26"/>
      <c r="N319" s="26"/>
    </row>
    <row r="320" spans="11:14" x14ac:dyDescent="0.2">
      <c r="K320" s="26"/>
      <c r="L320" s="26"/>
      <c r="N320" s="26"/>
    </row>
    <row r="321" spans="11:14" x14ac:dyDescent="0.2">
      <c r="K321" s="26"/>
      <c r="L321" s="26"/>
      <c r="N321" s="26"/>
    </row>
    <row r="322" spans="11:14" x14ac:dyDescent="0.2">
      <c r="K322" s="26"/>
      <c r="L322" s="26"/>
      <c r="N322" s="26"/>
    </row>
    <row r="323" spans="11:14" x14ac:dyDescent="0.2">
      <c r="K323" s="26"/>
      <c r="L323" s="26"/>
      <c r="N323" s="26"/>
    </row>
    <row r="324" spans="11:14" x14ac:dyDescent="0.2">
      <c r="K324" s="26"/>
      <c r="L324" s="26"/>
      <c r="N324" s="26"/>
    </row>
    <row r="325" spans="11:14" x14ac:dyDescent="0.2">
      <c r="K325" s="26"/>
      <c r="L325" s="26"/>
      <c r="N325" s="26"/>
    </row>
    <row r="326" spans="11:14" x14ac:dyDescent="0.2">
      <c r="K326" s="26"/>
      <c r="L326" s="26"/>
      <c r="N326" s="26"/>
    </row>
    <row r="327" spans="11:14" x14ac:dyDescent="0.2">
      <c r="K327" s="26"/>
      <c r="L327" s="26"/>
      <c r="N327" s="26"/>
    </row>
    <row r="328" spans="11:14" x14ac:dyDescent="0.2">
      <c r="K328" s="26"/>
      <c r="L328" s="26"/>
      <c r="N328" s="26"/>
    </row>
    <row r="329" spans="11:14" x14ac:dyDescent="0.2">
      <c r="K329" s="26"/>
      <c r="L329" s="26"/>
      <c r="N329" s="26"/>
    </row>
    <row r="330" spans="11:14" x14ac:dyDescent="0.2">
      <c r="K330" s="26"/>
      <c r="L330" s="26"/>
      <c r="N330" s="26"/>
    </row>
    <row r="331" spans="11:14" x14ac:dyDescent="0.2">
      <c r="K331" s="26"/>
      <c r="L331" s="26"/>
      <c r="N331" s="26"/>
    </row>
    <row r="332" spans="11:14" x14ac:dyDescent="0.2">
      <c r="K332" s="26"/>
      <c r="L332" s="26"/>
      <c r="N332" s="26"/>
    </row>
    <row r="333" spans="11:14" x14ac:dyDescent="0.2">
      <c r="K333" s="26"/>
      <c r="L333" s="26"/>
      <c r="N333" s="26"/>
    </row>
    <row r="334" spans="11:14" x14ac:dyDescent="0.2">
      <c r="K334" s="26"/>
      <c r="L334" s="26"/>
      <c r="N334" s="26"/>
    </row>
    <row r="335" spans="11:14" x14ac:dyDescent="0.2">
      <c r="K335" s="26"/>
      <c r="L335" s="26"/>
      <c r="N335" s="26"/>
    </row>
    <row r="336" spans="11:14" x14ac:dyDescent="0.2">
      <c r="K336" s="26"/>
      <c r="L336" s="26"/>
      <c r="N336" s="26"/>
    </row>
    <row r="337" spans="11:14" x14ac:dyDescent="0.2">
      <c r="K337" s="26"/>
      <c r="L337" s="26"/>
      <c r="N337" s="26"/>
    </row>
    <row r="338" spans="11:14" x14ac:dyDescent="0.2">
      <c r="K338" s="26"/>
      <c r="L338" s="26"/>
      <c r="N338" s="26"/>
    </row>
    <row r="339" spans="11:14" x14ac:dyDescent="0.2">
      <c r="K339" s="26"/>
      <c r="L339" s="26"/>
      <c r="N339" s="26"/>
    </row>
    <row r="340" spans="11:14" x14ac:dyDescent="0.2">
      <c r="K340" s="26"/>
      <c r="L340" s="26"/>
      <c r="N340" s="26"/>
    </row>
    <row r="341" spans="11:14" x14ac:dyDescent="0.2">
      <c r="K341" s="26"/>
      <c r="L341" s="26"/>
      <c r="N341" s="26"/>
    </row>
    <row r="342" spans="11:14" x14ac:dyDescent="0.2">
      <c r="K342" s="26"/>
      <c r="L342" s="26"/>
      <c r="N342" s="26"/>
    </row>
    <row r="343" spans="11:14" x14ac:dyDescent="0.2">
      <c r="K343" s="26"/>
      <c r="L343" s="26"/>
      <c r="N343" s="26"/>
    </row>
    <row r="344" spans="11:14" x14ac:dyDescent="0.2">
      <c r="K344" s="26"/>
      <c r="L344" s="26"/>
      <c r="N344" s="26"/>
    </row>
    <row r="345" spans="11:14" x14ac:dyDescent="0.2">
      <c r="K345" s="26"/>
      <c r="L345" s="26"/>
      <c r="N345" s="26"/>
    </row>
    <row r="346" spans="11:14" x14ac:dyDescent="0.2">
      <c r="K346" s="26"/>
      <c r="L346" s="26"/>
      <c r="N346" s="26"/>
    </row>
    <row r="347" spans="11:14" x14ac:dyDescent="0.2">
      <c r="K347" s="26"/>
      <c r="L347" s="26"/>
      <c r="N347" s="26"/>
    </row>
    <row r="348" spans="11:14" x14ac:dyDescent="0.2">
      <c r="K348" s="26"/>
      <c r="L348" s="26"/>
      <c r="N348" s="26"/>
    </row>
    <row r="349" spans="11:14" x14ac:dyDescent="0.2">
      <c r="K349" s="26"/>
      <c r="L349" s="26"/>
      <c r="N349" s="26"/>
    </row>
    <row r="350" spans="11:14" x14ac:dyDescent="0.2">
      <c r="K350" s="26"/>
      <c r="L350" s="26"/>
      <c r="N350" s="26"/>
    </row>
    <row r="351" spans="11:14" x14ac:dyDescent="0.2">
      <c r="K351" s="26"/>
      <c r="L351" s="26"/>
      <c r="N351" s="26"/>
    </row>
    <row r="352" spans="11:14" x14ac:dyDescent="0.2">
      <c r="K352" s="26"/>
      <c r="L352" s="26"/>
      <c r="N352" s="26"/>
    </row>
    <row r="353" spans="11:14" x14ac:dyDescent="0.2">
      <c r="K353" s="26"/>
      <c r="L353" s="26"/>
      <c r="N353" s="26"/>
    </row>
    <row r="354" spans="11:14" x14ac:dyDescent="0.2">
      <c r="K354" s="26"/>
      <c r="L354" s="26"/>
      <c r="N354" s="26"/>
    </row>
    <row r="355" spans="11:14" x14ac:dyDescent="0.2">
      <c r="K355" s="26"/>
      <c r="L355" s="26"/>
      <c r="N355" s="26"/>
    </row>
    <row r="356" spans="11:14" x14ac:dyDescent="0.2">
      <c r="K356" s="26"/>
      <c r="L356" s="26"/>
      <c r="N356" s="26"/>
    </row>
    <row r="357" spans="11:14" x14ac:dyDescent="0.2">
      <c r="K357" s="26"/>
      <c r="L357" s="26"/>
      <c r="N357" s="26"/>
    </row>
    <row r="358" spans="11:14" x14ac:dyDescent="0.2">
      <c r="K358" s="26"/>
      <c r="L358" s="26"/>
      <c r="N358" s="26"/>
    </row>
    <row r="359" spans="11:14" x14ac:dyDescent="0.2">
      <c r="K359" s="26"/>
      <c r="L359" s="26"/>
      <c r="N359" s="26"/>
    </row>
    <row r="360" spans="11:14" x14ac:dyDescent="0.2">
      <c r="K360" s="26"/>
      <c r="L360" s="26"/>
      <c r="N360" s="26"/>
    </row>
    <row r="361" spans="11:14" x14ac:dyDescent="0.2">
      <c r="K361" s="26"/>
      <c r="L361" s="26"/>
      <c r="N361" s="26"/>
    </row>
    <row r="362" spans="11:14" x14ac:dyDescent="0.2">
      <c r="K362" s="26"/>
      <c r="L362" s="26"/>
      <c r="N362" s="26"/>
    </row>
    <row r="363" spans="11:14" x14ac:dyDescent="0.2">
      <c r="K363" s="26"/>
      <c r="L363" s="26"/>
      <c r="N363" s="26"/>
    </row>
    <row r="364" spans="11:14" x14ac:dyDescent="0.2">
      <c r="K364" s="26"/>
      <c r="L364" s="26"/>
      <c r="N364" s="26"/>
    </row>
    <row r="365" spans="11:14" x14ac:dyDescent="0.2">
      <c r="K365" s="26"/>
      <c r="L365" s="26"/>
      <c r="N365" s="26"/>
    </row>
    <row r="366" spans="11:14" x14ac:dyDescent="0.2">
      <c r="K366" s="26"/>
      <c r="L366" s="26"/>
      <c r="N366" s="26"/>
    </row>
    <row r="367" spans="11:14" x14ac:dyDescent="0.2">
      <c r="K367" s="26"/>
      <c r="L367" s="26"/>
      <c r="N367" s="26"/>
    </row>
    <row r="368" spans="11:14" x14ac:dyDescent="0.2">
      <c r="K368" s="26"/>
      <c r="L368" s="26"/>
      <c r="N368" s="26"/>
    </row>
    <row r="369" spans="11:14" x14ac:dyDescent="0.2">
      <c r="K369" s="26"/>
      <c r="L369" s="26"/>
      <c r="N369" s="26"/>
    </row>
    <row r="370" spans="11:14" x14ac:dyDescent="0.2">
      <c r="K370" s="26"/>
      <c r="L370" s="26"/>
      <c r="N370" s="26"/>
    </row>
    <row r="371" spans="11:14" x14ac:dyDescent="0.2">
      <c r="K371" s="26"/>
      <c r="L371" s="26"/>
      <c r="N371" s="26"/>
    </row>
    <row r="372" spans="11:14" x14ac:dyDescent="0.2">
      <c r="K372" s="26"/>
      <c r="L372" s="26"/>
      <c r="N372" s="26"/>
    </row>
    <row r="373" spans="11:14" x14ac:dyDescent="0.2">
      <c r="K373" s="26"/>
      <c r="L373" s="26"/>
      <c r="N373" s="26"/>
    </row>
    <row r="374" spans="11:14" x14ac:dyDescent="0.2">
      <c r="K374" s="26"/>
      <c r="L374" s="26"/>
      <c r="N374" s="26"/>
    </row>
    <row r="375" spans="11:14" x14ac:dyDescent="0.2">
      <c r="K375" s="26"/>
      <c r="L375" s="26"/>
      <c r="N375" s="26"/>
    </row>
    <row r="376" spans="11:14" x14ac:dyDescent="0.2">
      <c r="K376" s="26"/>
      <c r="L376" s="26"/>
      <c r="N376" s="26"/>
    </row>
    <row r="377" spans="11:14" x14ac:dyDescent="0.2">
      <c r="K377" s="26"/>
      <c r="L377" s="26"/>
      <c r="N377" s="26"/>
    </row>
    <row r="378" spans="11:14" x14ac:dyDescent="0.2">
      <c r="K378" s="26"/>
      <c r="L378" s="26"/>
      <c r="N378" s="26"/>
    </row>
    <row r="379" spans="11:14" x14ac:dyDescent="0.2">
      <c r="K379" s="26"/>
      <c r="L379" s="26"/>
      <c r="N379" s="26"/>
    </row>
    <row r="380" spans="11:14" x14ac:dyDescent="0.2">
      <c r="K380" s="26"/>
      <c r="L380" s="26"/>
      <c r="N380" s="26"/>
    </row>
    <row r="381" spans="11:14" x14ac:dyDescent="0.2">
      <c r="K381" s="26"/>
      <c r="L381" s="26"/>
      <c r="N381" s="26"/>
    </row>
    <row r="382" spans="11:14" x14ac:dyDescent="0.2">
      <c r="K382" s="26"/>
      <c r="L382" s="26"/>
      <c r="N382" s="26"/>
    </row>
    <row r="383" spans="11:14" x14ac:dyDescent="0.2">
      <c r="K383" s="26"/>
      <c r="L383" s="26"/>
      <c r="N383" s="26"/>
    </row>
    <row r="384" spans="11:14" x14ac:dyDescent="0.2">
      <c r="K384" s="26"/>
      <c r="L384" s="26"/>
      <c r="N384" s="26"/>
    </row>
    <row r="385" spans="11:14" x14ac:dyDescent="0.2">
      <c r="K385" s="26"/>
      <c r="L385" s="26"/>
      <c r="N385" s="26"/>
    </row>
    <row r="386" spans="11:14" x14ac:dyDescent="0.2">
      <c r="K386" s="26"/>
      <c r="L386" s="26"/>
      <c r="N386" s="26"/>
    </row>
    <row r="387" spans="11:14" x14ac:dyDescent="0.2">
      <c r="K387" s="26"/>
      <c r="L387" s="26"/>
      <c r="N387" s="26"/>
    </row>
    <row r="388" spans="11:14" x14ac:dyDescent="0.2">
      <c r="K388" s="26"/>
      <c r="L388" s="26"/>
      <c r="N388" s="26"/>
    </row>
    <row r="389" spans="11:14" x14ac:dyDescent="0.2">
      <c r="K389" s="26"/>
      <c r="L389" s="26"/>
      <c r="N389" s="26"/>
    </row>
    <row r="390" spans="11:14" x14ac:dyDescent="0.2">
      <c r="K390" s="26"/>
      <c r="L390" s="26"/>
      <c r="N390" s="26"/>
    </row>
    <row r="391" spans="11:14" x14ac:dyDescent="0.2">
      <c r="K391" s="26"/>
      <c r="L391" s="26"/>
      <c r="N391" s="26"/>
    </row>
    <row r="392" spans="11:14" x14ac:dyDescent="0.2">
      <c r="K392" s="26"/>
      <c r="L392" s="26"/>
      <c r="N392" s="26"/>
    </row>
    <row r="393" spans="11:14" x14ac:dyDescent="0.2">
      <c r="K393" s="26"/>
      <c r="L393" s="26"/>
      <c r="N393" s="26"/>
    </row>
    <row r="394" spans="11:14" x14ac:dyDescent="0.2">
      <c r="K394" s="26"/>
      <c r="L394" s="26"/>
      <c r="N394" s="26"/>
    </row>
    <row r="395" spans="11:14" x14ac:dyDescent="0.2">
      <c r="K395" s="26"/>
      <c r="L395" s="26"/>
      <c r="N395" s="26"/>
    </row>
    <row r="396" spans="11:14" x14ac:dyDescent="0.2">
      <c r="K396" s="26"/>
      <c r="L396" s="26"/>
      <c r="N396" s="26"/>
    </row>
    <row r="397" spans="11:14" x14ac:dyDescent="0.2">
      <c r="K397" s="26"/>
      <c r="L397" s="26"/>
      <c r="N397" s="26"/>
    </row>
    <row r="398" spans="11:14" x14ac:dyDescent="0.2">
      <c r="K398" s="26"/>
      <c r="L398" s="26"/>
      <c r="N398" s="26"/>
    </row>
    <row r="399" spans="11:14" x14ac:dyDescent="0.2">
      <c r="K399" s="26"/>
      <c r="L399" s="26"/>
      <c r="N399" s="26"/>
    </row>
    <row r="400" spans="11:14" x14ac:dyDescent="0.2">
      <c r="K400" s="26"/>
      <c r="L400" s="26"/>
      <c r="N400" s="26"/>
    </row>
    <row r="401" spans="11:14" x14ac:dyDescent="0.2">
      <c r="K401" s="26"/>
      <c r="L401" s="26"/>
      <c r="N401" s="26"/>
    </row>
    <row r="402" spans="11:14" x14ac:dyDescent="0.2">
      <c r="K402" s="26"/>
      <c r="L402" s="26"/>
      <c r="N402" s="26"/>
    </row>
    <row r="403" spans="11:14" x14ac:dyDescent="0.2">
      <c r="K403" s="26"/>
      <c r="L403" s="26"/>
      <c r="N403" s="26"/>
    </row>
    <row r="404" spans="11:14" x14ac:dyDescent="0.2">
      <c r="K404" s="26"/>
      <c r="L404" s="26"/>
      <c r="N404" s="26"/>
    </row>
    <row r="405" spans="11:14" x14ac:dyDescent="0.2">
      <c r="K405" s="26"/>
      <c r="L405" s="26"/>
      <c r="N405" s="26"/>
    </row>
    <row r="406" spans="11:14" x14ac:dyDescent="0.2">
      <c r="K406" s="26"/>
      <c r="L406" s="26"/>
      <c r="N406" s="26"/>
    </row>
    <row r="407" spans="11:14" x14ac:dyDescent="0.2">
      <c r="K407" s="26"/>
      <c r="L407" s="26"/>
      <c r="N407" s="26"/>
    </row>
    <row r="408" spans="11:14" x14ac:dyDescent="0.2">
      <c r="K408" s="26"/>
      <c r="L408" s="26"/>
      <c r="N408" s="26"/>
    </row>
    <row r="409" spans="11:14" x14ac:dyDescent="0.2">
      <c r="K409" s="26"/>
      <c r="L409" s="26"/>
      <c r="N409" s="26"/>
    </row>
    <row r="410" spans="11:14" x14ac:dyDescent="0.2">
      <c r="K410" s="26"/>
      <c r="L410" s="26"/>
      <c r="N410" s="26"/>
    </row>
    <row r="411" spans="11:14" x14ac:dyDescent="0.2">
      <c r="K411" s="26"/>
      <c r="L411" s="26"/>
      <c r="N411" s="26"/>
    </row>
    <row r="412" spans="11:14" x14ac:dyDescent="0.2">
      <c r="K412" s="26"/>
      <c r="L412" s="26"/>
      <c r="N412" s="26"/>
    </row>
    <row r="413" spans="11:14" x14ac:dyDescent="0.2">
      <c r="K413" s="26"/>
      <c r="L413" s="26"/>
      <c r="N413" s="26"/>
    </row>
    <row r="414" spans="11:14" x14ac:dyDescent="0.2">
      <c r="K414" s="26"/>
      <c r="L414" s="26"/>
      <c r="N414" s="26"/>
    </row>
    <row r="415" spans="11:14" x14ac:dyDescent="0.2">
      <c r="K415" s="26"/>
      <c r="L415" s="26"/>
      <c r="N415" s="26"/>
    </row>
    <row r="416" spans="11:14" x14ac:dyDescent="0.2">
      <c r="K416" s="26"/>
      <c r="L416" s="26"/>
      <c r="N416" s="26"/>
    </row>
    <row r="417" spans="11:14" x14ac:dyDescent="0.2">
      <c r="K417" s="26"/>
      <c r="L417" s="26"/>
      <c r="N417" s="26"/>
    </row>
    <row r="418" spans="11:14" x14ac:dyDescent="0.2">
      <c r="K418" s="26"/>
      <c r="L418" s="26"/>
      <c r="N418" s="26"/>
    </row>
    <row r="419" spans="11:14" x14ac:dyDescent="0.2">
      <c r="K419" s="26"/>
      <c r="L419" s="26"/>
      <c r="N419" s="26"/>
    </row>
    <row r="420" spans="11:14" x14ac:dyDescent="0.2">
      <c r="K420" s="26"/>
      <c r="L420" s="26"/>
      <c r="N420" s="26"/>
    </row>
    <row r="421" spans="11:14" x14ac:dyDescent="0.2">
      <c r="K421" s="26"/>
      <c r="L421" s="26"/>
      <c r="N421" s="26"/>
    </row>
    <row r="422" spans="11:14" x14ac:dyDescent="0.2">
      <c r="K422" s="26"/>
      <c r="L422" s="26"/>
      <c r="N422" s="26"/>
    </row>
    <row r="423" spans="11:14" x14ac:dyDescent="0.2">
      <c r="K423" s="26"/>
      <c r="L423" s="26"/>
      <c r="N423" s="26"/>
    </row>
    <row r="424" spans="11:14" x14ac:dyDescent="0.2">
      <c r="K424" s="26"/>
      <c r="L424" s="26"/>
      <c r="N424" s="26"/>
    </row>
    <row r="425" spans="11:14" x14ac:dyDescent="0.2">
      <c r="K425" s="26"/>
      <c r="L425" s="26"/>
      <c r="N425" s="26"/>
    </row>
    <row r="426" spans="11:14" x14ac:dyDescent="0.2">
      <c r="K426" s="26"/>
      <c r="L426" s="26"/>
      <c r="N426" s="26"/>
    </row>
    <row r="427" spans="11:14" x14ac:dyDescent="0.2">
      <c r="K427" s="26"/>
      <c r="L427" s="26"/>
      <c r="N427" s="26"/>
    </row>
    <row r="428" spans="11:14" x14ac:dyDescent="0.2">
      <c r="K428" s="26"/>
      <c r="L428" s="26"/>
      <c r="N428" s="26"/>
    </row>
    <row r="429" spans="11:14" x14ac:dyDescent="0.2">
      <c r="K429" s="26"/>
      <c r="L429" s="26"/>
      <c r="N429" s="26"/>
    </row>
    <row r="430" spans="11:14" x14ac:dyDescent="0.2">
      <c r="K430" s="26"/>
      <c r="L430" s="26"/>
      <c r="N430" s="26"/>
    </row>
    <row r="431" spans="11:14" x14ac:dyDescent="0.2">
      <c r="K431" s="26"/>
      <c r="L431" s="26"/>
      <c r="N431" s="26"/>
    </row>
    <row r="432" spans="11:14" x14ac:dyDescent="0.2">
      <c r="K432" s="26"/>
      <c r="L432" s="26"/>
      <c r="N432" s="26"/>
    </row>
    <row r="433" spans="11:14" x14ac:dyDescent="0.2">
      <c r="K433" s="26"/>
      <c r="L433" s="26"/>
      <c r="N433" s="26"/>
    </row>
    <row r="434" spans="11:14" x14ac:dyDescent="0.2">
      <c r="K434" s="26"/>
      <c r="L434" s="26"/>
      <c r="N434" s="26"/>
    </row>
    <row r="435" spans="11:14" x14ac:dyDescent="0.2">
      <c r="K435" s="26"/>
      <c r="L435" s="26"/>
      <c r="N435" s="26"/>
    </row>
    <row r="436" spans="11:14" x14ac:dyDescent="0.2">
      <c r="K436" s="26"/>
      <c r="L436" s="26"/>
      <c r="N436" s="26"/>
    </row>
    <row r="437" spans="11:14" x14ac:dyDescent="0.2">
      <c r="K437" s="26"/>
      <c r="L437" s="26"/>
      <c r="N437" s="26"/>
    </row>
    <row r="438" spans="11:14" x14ac:dyDescent="0.2">
      <c r="K438" s="26"/>
      <c r="L438" s="26"/>
      <c r="N438" s="26"/>
    </row>
    <row r="439" spans="11:14" x14ac:dyDescent="0.2">
      <c r="K439" s="26"/>
      <c r="L439" s="26"/>
      <c r="N439" s="26"/>
    </row>
    <row r="440" spans="11:14" x14ac:dyDescent="0.2">
      <c r="K440" s="26"/>
      <c r="L440" s="26"/>
      <c r="N440" s="26"/>
    </row>
    <row r="441" spans="11:14" x14ac:dyDescent="0.2">
      <c r="K441" s="26"/>
      <c r="L441" s="26"/>
      <c r="N441" s="26"/>
    </row>
    <row r="442" spans="11:14" x14ac:dyDescent="0.2">
      <c r="K442" s="26"/>
      <c r="L442" s="26"/>
      <c r="N442" s="26"/>
    </row>
    <row r="443" spans="11:14" x14ac:dyDescent="0.2">
      <c r="K443" s="26"/>
      <c r="L443" s="26"/>
      <c r="N443" s="26"/>
    </row>
    <row r="444" spans="11:14" x14ac:dyDescent="0.2">
      <c r="K444" s="26"/>
      <c r="L444" s="26"/>
      <c r="N444" s="26"/>
    </row>
    <row r="445" spans="11:14" x14ac:dyDescent="0.2">
      <c r="K445" s="26"/>
      <c r="L445" s="26"/>
      <c r="N445" s="26"/>
    </row>
    <row r="446" spans="11:14" x14ac:dyDescent="0.2">
      <c r="K446" s="26"/>
      <c r="L446" s="26"/>
      <c r="N446" s="26"/>
    </row>
    <row r="447" spans="11:14" x14ac:dyDescent="0.2">
      <c r="K447" s="26"/>
      <c r="L447" s="26"/>
      <c r="N447" s="26"/>
    </row>
    <row r="448" spans="11:14" x14ac:dyDescent="0.2">
      <c r="K448" s="26"/>
      <c r="L448" s="26"/>
      <c r="N448" s="26"/>
    </row>
    <row r="449" spans="11:14" x14ac:dyDescent="0.2">
      <c r="K449" s="26"/>
      <c r="L449" s="26"/>
      <c r="N449" s="26"/>
    </row>
    <row r="450" spans="11:14" x14ac:dyDescent="0.2">
      <c r="K450" s="26"/>
      <c r="L450" s="26"/>
      <c r="N450" s="26"/>
    </row>
    <row r="451" spans="11:14" x14ac:dyDescent="0.2">
      <c r="K451" s="26"/>
      <c r="L451" s="26"/>
      <c r="N451" s="26"/>
    </row>
    <row r="452" spans="11:14" x14ac:dyDescent="0.2">
      <c r="K452" s="26"/>
      <c r="L452" s="26"/>
      <c r="N452" s="26"/>
    </row>
    <row r="453" spans="11:14" x14ac:dyDescent="0.2">
      <c r="K453" s="26"/>
      <c r="L453" s="26"/>
      <c r="N453" s="26"/>
    </row>
    <row r="454" spans="11:14" x14ac:dyDescent="0.2">
      <c r="K454" s="26"/>
      <c r="L454" s="26"/>
      <c r="N454" s="26"/>
    </row>
    <row r="455" spans="11:14" x14ac:dyDescent="0.2">
      <c r="K455" s="26"/>
      <c r="L455" s="26"/>
      <c r="N455" s="26"/>
    </row>
    <row r="456" spans="11:14" x14ac:dyDescent="0.2">
      <c r="K456" s="26"/>
      <c r="L456" s="26"/>
      <c r="N456" s="26"/>
    </row>
    <row r="457" spans="11:14" x14ac:dyDescent="0.2">
      <c r="K457" s="26"/>
      <c r="L457" s="26"/>
      <c r="N457" s="26"/>
    </row>
    <row r="458" spans="11:14" x14ac:dyDescent="0.2">
      <c r="K458" s="26"/>
      <c r="L458" s="26"/>
      <c r="N458" s="26"/>
    </row>
    <row r="459" spans="11:14" x14ac:dyDescent="0.2">
      <c r="K459" s="26"/>
      <c r="L459" s="26"/>
      <c r="N459" s="26"/>
    </row>
    <row r="460" spans="11:14" x14ac:dyDescent="0.2">
      <c r="K460" s="26"/>
      <c r="L460" s="26"/>
      <c r="N460" s="26"/>
    </row>
    <row r="461" spans="11:14" x14ac:dyDescent="0.2">
      <c r="K461" s="26"/>
      <c r="L461" s="26"/>
      <c r="N461" s="26"/>
    </row>
    <row r="462" spans="11:14" x14ac:dyDescent="0.2">
      <c r="K462" s="26"/>
      <c r="L462" s="26"/>
      <c r="N462" s="26"/>
    </row>
    <row r="463" spans="11:14" x14ac:dyDescent="0.2">
      <c r="K463" s="26"/>
      <c r="L463" s="26"/>
      <c r="N463" s="26"/>
    </row>
    <row r="464" spans="11:14" x14ac:dyDescent="0.2">
      <c r="K464" s="26"/>
      <c r="L464" s="26"/>
      <c r="N464" s="26"/>
    </row>
    <row r="465" spans="11:14" x14ac:dyDescent="0.2">
      <c r="K465" s="26"/>
      <c r="L465" s="26"/>
      <c r="N465" s="26"/>
    </row>
    <row r="466" spans="11:14" x14ac:dyDescent="0.2">
      <c r="K466" s="26"/>
      <c r="L466" s="26"/>
      <c r="N466" s="26"/>
    </row>
    <row r="467" spans="11:14" x14ac:dyDescent="0.2">
      <c r="K467" s="26"/>
      <c r="L467" s="26"/>
      <c r="N467" s="26"/>
    </row>
    <row r="468" spans="11:14" x14ac:dyDescent="0.2">
      <c r="K468" s="26"/>
      <c r="L468" s="26"/>
      <c r="N468" s="26"/>
    </row>
    <row r="469" spans="11:14" x14ac:dyDescent="0.2">
      <c r="K469" s="26"/>
      <c r="L469" s="26"/>
      <c r="N469" s="26"/>
    </row>
    <row r="470" spans="11:14" x14ac:dyDescent="0.2">
      <c r="K470" s="26"/>
      <c r="L470" s="26"/>
      <c r="N470" s="26"/>
    </row>
    <row r="471" spans="11:14" x14ac:dyDescent="0.2">
      <c r="K471" s="26"/>
      <c r="L471" s="26"/>
      <c r="N471" s="26"/>
    </row>
    <row r="472" spans="11:14" x14ac:dyDescent="0.2">
      <c r="K472" s="26"/>
      <c r="L472" s="26"/>
      <c r="N472" s="26"/>
    </row>
    <row r="473" spans="11:14" x14ac:dyDescent="0.2">
      <c r="K473" s="26"/>
      <c r="L473" s="26"/>
      <c r="N473" s="26"/>
    </row>
    <row r="474" spans="11:14" x14ac:dyDescent="0.2">
      <c r="K474" s="26"/>
      <c r="L474" s="26"/>
      <c r="N474" s="26"/>
    </row>
    <row r="475" spans="11:14" x14ac:dyDescent="0.2">
      <c r="K475" s="26"/>
      <c r="L475" s="26"/>
      <c r="N475" s="26"/>
    </row>
    <row r="476" spans="11:14" x14ac:dyDescent="0.2">
      <c r="K476" s="26"/>
      <c r="L476" s="26"/>
      <c r="N476" s="26"/>
    </row>
    <row r="477" spans="11:14" x14ac:dyDescent="0.2">
      <c r="K477" s="26"/>
      <c r="L477" s="26"/>
      <c r="N477" s="26"/>
    </row>
    <row r="478" spans="11:14" x14ac:dyDescent="0.2">
      <c r="K478" s="26"/>
      <c r="L478" s="26"/>
      <c r="N478" s="26"/>
    </row>
    <row r="479" spans="11:14" x14ac:dyDescent="0.2">
      <c r="K479" s="26"/>
      <c r="L479" s="26"/>
      <c r="N479" s="26"/>
    </row>
    <row r="480" spans="11:14" x14ac:dyDescent="0.2">
      <c r="K480" s="26"/>
      <c r="L480" s="26"/>
      <c r="N480" s="26"/>
    </row>
    <row r="481" spans="11:14" x14ac:dyDescent="0.2">
      <c r="K481" s="26"/>
      <c r="L481" s="26"/>
      <c r="N481" s="26"/>
    </row>
    <row r="482" spans="11:14" x14ac:dyDescent="0.2">
      <c r="K482" s="26"/>
      <c r="L482" s="26"/>
      <c r="N482" s="26"/>
    </row>
    <row r="483" spans="11:14" x14ac:dyDescent="0.2">
      <c r="K483" s="26"/>
      <c r="L483" s="26"/>
      <c r="N483" s="26"/>
    </row>
    <row r="484" spans="11:14" x14ac:dyDescent="0.2">
      <c r="K484" s="26"/>
      <c r="L484" s="26"/>
      <c r="N484" s="26"/>
    </row>
    <row r="485" spans="11:14" x14ac:dyDescent="0.2">
      <c r="K485" s="26"/>
      <c r="L485" s="26"/>
      <c r="N485" s="26"/>
    </row>
    <row r="486" spans="11:14" x14ac:dyDescent="0.2">
      <c r="K486" s="26"/>
      <c r="L486" s="26"/>
      <c r="N486" s="26"/>
    </row>
    <row r="487" spans="11:14" x14ac:dyDescent="0.2">
      <c r="K487" s="26"/>
      <c r="L487" s="26"/>
      <c r="N487" s="26"/>
    </row>
    <row r="488" spans="11:14" x14ac:dyDescent="0.2">
      <c r="K488" s="26"/>
      <c r="L488" s="26"/>
      <c r="N488" s="26"/>
    </row>
    <row r="489" spans="11:14" x14ac:dyDescent="0.2">
      <c r="K489" s="26"/>
      <c r="L489" s="26"/>
      <c r="N489" s="26"/>
    </row>
    <row r="490" spans="11:14" x14ac:dyDescent="0.2">
      <c r="K490" s="26"/>
      <c r="L490" s="26"/>
      <c r="N490" s="26"/>
    </row>
    <row r="491" spans="11:14" x14ac:dyDescent="0.2">
      <c r="K491" s="26"/>
      <c r="L491" s="26"/>
      <c r="N491" s="26"/>
    </row>
    <row r="492" spans="11:14" x14ac:dyDescent="0.2">
      <c r="K492" s="26"/>
      <c r="L492" s="26"/>
      <c r="N492" s="26"/>
    </row>
    <row r="493" spans="11:14" x14ac:dyDescent="0.2">
      <c r="K493" s="26"/>
      <c r="L493" s="26"/>
      <c r="N493" s="26"/>
    </row>
    <row r="494" spans="11:14" x14ac:dyDescent="0.2">
      <c r="K494" s="26"/>
      <c r="L494" s="26"/>
      <c r="N494" s="26"/>
    </row>
    <row r="495" spans="11:14" x14ac:dyDescent="0.2">
      <c r="K495" s="26"/>
      <c r="L495" s="26"/>
      <c r="N495" s="26"/>
    </row>
    <row r="496" spans="11:14" x14ac:dyDescent="0.2">
      <c r="K496" s="26"/>
      <c r="L496" s="26"/>
      <c r="N496" s="26"/>
    </row>
    <row r="497" spans="11:14" x14ac:dyDescent="0.2">
      <c r="K497" s="26"/>
      <c r="L497" s="26"/>
      <c r="N497" s="26"/>
    </row>
    <row r="498" spans="11:14" x14ac:dyDescent="0.2">
      <c r="K498" s="26"/>
      <c r="L498" s="26"/>
      <c r="N498" s="26"/>
    </row>
    <row r="499" spans="11:14" x14ac:dyDescent="0.2">
      <c r="K499" s="26"/>
      <c r="L499" s="26"/>
      <c r="N499" s="26"/>
    </row>
    <row r="500" spans="11:14" x14ac:dyDescent="0.2">
      <c r="K500" s="26"/>
      <c r="L500" s="26"/>
      <c r="N500" s="26"/>
    </row>
    <row r="501" spans="11:14" x14ac:dyDescent="0.2">
      <c r="K501" s="26"/>
      <c r="L501" s="26"/>
      <c r="N501" s="26"/>
    </row>
    <row r="502" spans="11:14" x14ac:dyDescent="0.2">
      <c r="K502" s="26"/>
      <c r="L502" s="26"/>
      <c r="N502" s="26"/>
    </row>
    <row r="503" spans="11:14" x14ac:dyDescent="0.2">
      <c r="K503" s="26"/>
      <c r="L503" s="26"/>
      <c r="N503" s="26"/>
    </row>
    <row r="504" spans="11:14" x14ac:dyDescent="0.2">
      <c r="K504" s="26"/>
      <c r="L504" s="26"/>
      <c r="N504" s="26"/>
    </row>
    <row r="505" spans="11:14" x14ac:dyDescent="0.2">
      <c r="K505" s="26"/>
      <c r="L505" s="26"/>
      <c r="N505" s="26"/>
    </row>
    <row r="506" spans="11:14" x14ac:dyDescent="0.2">
      <c r="K506" s="26"/>
      <c r="L506" s="26"/>
      <c r="N506" s="26"/>
    </row>
    <row r="507" spans="11:14" x14ac:dyDescent="0.2">
      <c r="K507" s="26"/>
      <c r="L507" s="26"/>
      <c r="N507" s="26"/>
    </row>
    <row r="508" spans="11:14" x14ac:dyDescent="0.2">
      <c r="K508" s="26"/>
      <c r="L508" s="26"/>
      <c r="N508" s="26"/>
    </row>
    <row r="509" spans="11:14" x14ac:dyDescent="0.2">
      <c r="K509" s="26"/>
      <c r="L509" s="26"/>
      <c r="N509" s="26"/>
    </row>
    <row r="510" spans="11:14" x14ac:dyDescent="0.2">
      <c r="K510" s="26"/>
      <c r="L510" s="26"/>
      <c r="N510" s="26"/>
    </row>
    <row r="511" spans="11:14" x14ac:dyDescent="0.2">
      <c r="K511" s="26"/>
      <c r="L511" s="26"/>
      <c r="N511" s="26"/>
    </row>
    <row r="512" spans="11:14" x14ac:dyDescent="0.2">
      <c r="K512" s="26"/>
      <c r="L512" s="26"/>
      <c r="N512" s="26"/>
    </row>
    <row r="513" spans="11:14" x14ac:dyDescent="0.2">
      <c r="K513" s="26"/>
      <c r="L513" s="26"/>
      <c r="N513" s="26"/>
    </row>
    <row r="514" spans="11:14" x14ac:dyDescent="0.2">
      <c r="K514" s="26"/>
      <c r="L514" s="26"/>
      <c r="N514" s="26"/>
    </row>
    <row r="515" spans="11:14" x14ac:dyDescent="0.2">
      <c r="K515" s="26"/>
      <c r="L515" s="26"/>
      <c r="N515" s="26"/>
    </row>
    <row r="516" spans="11:14" x14ac:dyDescent="0.2">
      <c r="K516" s="26"/>
      <c r="L516" s="26"/>
      <c r="N516" s="26"/>
    </row>
    <row r="517" spans="11:14" x14ac:dyDescent="0.2">
      <c r="K517" s="26"/>
      <c r="L517" s="26"/>
      <c r="N517" s="26"/>
    </row>
    <row r="518" spans="11:14" x14ac:dyDescent="0.2">
      <c r="K518" s="26"/>
      <c r="L518" s="26"/>
      <c r="N518" s="26"/>
    </row>
    <row r="519" spans="11:14" x14ac:dyDescent="0.2">
      <c r="K519" s="26"/>
      <c r="L519" s="26"/>
      <c r="N519" s="26"/>
    </row>
    <row r="520" spans="11:14" x14ac:dyDescent="0.2">
      <c r="K520" s="26"/>
      <c r="L520" s="26"/>
      <c r="N520" s="26"/>
    </row>
    <row r="521" spans="11:14" x14ac:dyDescent="0.2">
      <c r="K521" s="26"/>
      <c r="L521" s="26"/>
      <c r="N521" s="26"/>
    </row>
    <row r="522" spans="11:14" x14ac:dyDescent="0.2">
      <c r="K522" s="26"/>
      <c r="L522" s="26"/>
      <c r="N522" s="26"/>
    </row>
    <row r="523" spans="11:14" x14ac:dyDescent="0.2">
      <c r="K523" s="26"/>
      <c r="L523" s="26"/>
      <c r="N523" s="26"/>
    </row>
    <row r="524" spans="11:14" x14ac:dyDescent="0.2">
      <c r="K524" s="26"/>
      <c r="L524" s="26"/>
      <c r="N524" s="26"/>
    </row>
    <row r="525" spans="11:14" x14ac:dyDescent="0.2">
      <c r="K525" s="26"/>
      <c r="L525" s="26"/>
      <c r="N525" s="26"/>
    </row>
    <row r="526" spans="11:14" x14ac:dyDescent="0.2">
      <c r="K526" s="26"/>
      <c r="L526" s="26"/>
      <c r="N526" s="26"/>
    </row>
    <row r="527" spans="11:14" x14ac:dyDescent="0.2">
      <c r="K527" s="26"/>
      <c r="L527" s="26"/>
      <c r="N527" s="26"/>
    </row>
    <row r="528" spans="11:14" x14ac:dyDescent="0.2">
      <c r="K528" s="26"/>
      <c r="L528" s="26"/>
      <c r="N528" s="26"/>
    </row>
    <row r="529" spans="11:14" x14ac:dyDescent="0.2">
      <c r="K529" s="26"/>
      <c r="L529" s="26"/>
      <c r="N529" s="26"/>
    </row>
    <row r="530" spans="11:14" x14ac:dyDescent="0.2">
      <c r="K530" s="26"/>
      <c r="L530" s="26"/>
      <c r="N530" s="26"/>
    </row>
    <row r="531" spans="11:14" x14ac:dyDescent="0.2">
      <c r="K531" s="26"/>
      <c r="L531" s="26"/>
      <c r="N531" s="26"/>
    </row>
    <row r="532" spans="11:14" x14ac:dyDescent="0.2">
      <c r="K532" s="26"/>
      <c r="L532" s="26"/>
      <c r="N532" s="26"/>
    </row>
    <row r="533" spans="11:14" x14ac:dyDescent="0.2">
      <c r="K533" s="26"/>
      <c r="L533" s="26"/>
      <c r="N533" s="26"/>
    </row>
    <row r="534" spans="11:14" x14ac:dyDescent="0.2">
      <c r="K534" s="26"/>
      <c r="L534" s="26"/>
      <c r="N534" s="26"/>
    </row>
    <row r="535" spans="11:14" x14ac:dyDescent="0.2">
      <c r="K535" s="26"/>
      <c r="L535" s="26"/>
      <c r="N535" s="26"/>
    </row>
    <row r="536" spans="11:14" x14ac:dyDescent="0.2">
      <c r="K536" s="26"/>
      <c r="L536" s="26"/>
      <c r="N536" s="26"/>
    </row>
    <row r="537" spans="11:14" x14ac:dyDescent="0.2">
      <c r="K537" s="26"/>
      <c r="L537" s="26"/>
      <c r="N537" s="26"/>
    </row>
    <row r="538" spans="11:14" x14ac:dyDescent="0.2">
      <c r="K538" s="26"/>
      <c r="L538" s="26"/>
      <c r="N538" s="26"/>
    </row>
    <row r="539" spans="11:14" x14ac:dyDescent="0.2">
      <c r="K539" s="26"/>
      <c r="L539" s="26"/>
      <c r="N539" s="26"/>
    </row>
    <row r="540" spans="11:14" x14ac:dyDescent="0.2">
      <c r="K540" s="26"/>
      <c r="L540" s="26"/>
      <c r="N540" s="26"/>
    </row>
    <row r="541" spans="11:14" x14ac:dyDescent="0.2">
      <c r="K541" s="26"/>
      <c r="L541" s="26"/>
      <c r="N541" s="26"/>
    </row>
    <row r="542" spans="11:14" x14ac:dyDescent="0.2">
      <c r="K542" s="26"/>
      <c r="L542" s="26"/>
      <c r="N542" s="26"/>
    </row>
    <row r="543" spans="11:14" x14ac:dyDescent="0.2">
      <c r="K543" s="26"/>
      <c r="L543" s="26"/>
      <c r="N543" s="26"/>
    </row>
    <row r="544" spans="11:14" x14ac:dyDescent="0.2">
      <c r="K544" s="26"/>
      <c r="L544" s="26"/>
      <c r="N544" s="26"/>
    </row>
    <row r="545" spans="11:14" x14ac:dyDescent="0.2">
      <c r="K545" s="26"/>
      <c r="L545" s="26"/>
      <c r="N545" s="26"/>
    </row>
    <row r="546" spans="11:14" x14ac:dyDescent="0.2">
      <c r="K546" s="26"/>
      <c r="L546" s="26"/>
      <c r="N546" s="26"/>
    </row>
    <row r="547" spans="11:14" x14ac:dyDescent="0.2">
      <c r="K547" s="26"/>
      <c r="L547" s="26"/>
      <c r="N547" s="26"/>
    </row>
    <row r="548" spans="11:14" x14ac:dyDescent="0.2">
      <c r="K548" s="26"/>
      <c r="L548" s="26"/>
      <c r="N548" s="26"/>
    </row>
    <row r="549" spans="11:14" x14ac:dyDescent="0.2">
      <c r="K549" s="26"/>
      <c r="L549" s="26"/>
      <c r="N549" s="26"/>
    </row>
    <row r="550" spans="11:14" x14ac:dyDescent="0.2">
      <c r="K550" s="26"/>
      <c r="L550" s="26"/>
      <c r="N550" s="26"/>
    </row>
    <row r="551" spans="11:14" x14ac:dyDescent="0.2">
      <c r="K551" s="26"/>
      <c r="L551" s="26"/>
      <c r="N551" s="26"/>
    </row>
    <row r="552" spans="11:14" x14ac:dyDescent="0.2">
      <c r="K552" s="26"/>
      <c r="L552" s="26"/>
      <c r="N552" s="26"/>
    </row>
    <row r="553" spans="11:14" x14ac:dyDescent="0.2">
      <c r="K553" s="26"/>
      <c r="L553" s="26"/>
      <c r="N553" s="26"/>
    </row>
    <row r="554" spans="11:14" x14ac:dyDescent="0.2">
      <c r="K554" s="26"/>
      <c r="L554" s="26"/>
      <c r="N554" s="26"/>
    </row>
    <row r="555" spans="11:14" x14ac:dyDescent="0.2">
      <c r="K555" s="26"/>
      <c r="L555" s="26"/>
      <c r="N555" s="26"/>
    </row>
    <row r="556" spans="11:14" x14ac:dyDescent="0.2">
      <c r="K556" s="26"/>
      <c r="L556" s="26"/>
      <c r="N556" s="26"/>
    </row>
    <row r="557" spans="11:14" x14ac:dyDescent="0.2">
      <c r="K557" s="26"/>
      <c r="L557" s="26"/>
      <c r="N557" s="26"/>
    </row>
    <row r="558" spans="11:14" x14ac:dyDescent="0.2">
      <c r="K558" s="26"/>
      <c r="L558" s="26"/>
      <c r="N558" s="26"/>
    </row>
    <row r="559" spans="11:14" x14ac:dyDescent="0.2">
      <c r="K559" s="26"/>
      <c r="L559" s="26"/>
      <c r="N559" s="26"/>
    </row>
    <row r="560" spans="11:14" x14ac:dyDescent="0.2">
      <c r="K560" s="26"/>
      <c r="L560" s="26"/>
      <c r="N560" s="26"/>
    </row>
    <row r="561" spans="11:14" x14ac:dyDescent="0.2">
      <c r="K561" s="26"/>
      <c r="L561" s="26"/>
      <c r="N561" s="26"/>
    </row>
    <row r="562" spans="11:14" x14ac:dyDescent="0.2">
      <c r="K562" s="26"/>
      <c r="L562" s="26"/>
      <c r="N562" s="26"/>
    </row>
    <row r="563" spans="11:14" x14ac:dyDescent="0.2">
      <c r="K563" s="26"/>
      <c r="L563" s="26"/>
      <c r="N563" s="26"/>
    </row>
    <row r="564" spans="11:14" x14ac:dyDescent="0.2">
      <c r="K564" s="26"/>
      <c r="L564" s="26"/>
      <c r="N564" s="26"/>
    </row>
    <row r="565" spans="11:14" x14ac:dyDescent="0.2">
      <c r="K565" s="26"/>
      <c r="L565" s="26"/>
      <c r="N565" s="26"/>
    </row>
    <row r="566" spans="11:14" x14ac:dyDescent="0.2">
      <c r="K566" s="26"/>
      <c r="L566" s="26"/>
      <c r="N566" s="26"/>
    </row>
    <row r="567" spans="11:14" x14ac:dyDescent="0.2">
      <c r="K567" s="26"/>
      <c r="L567" s="26"/>
      <c r="N567" s="26"/>
    </row>
    <row r="568" spans="11:14" x14ac:dyDescent="0.2">
      <c r="K568" s="26"/>
      <c r="L568" s="26"/>
      <c r="N568" s="26"/>
    </row>
    <row r="569" spans="11:14" x14ac:dyDescent="0.2">
      <c r="K569" s="26"/>
      <c r="L569" s="26"/>
      <c r="N569" s="26"/>
    </row>
    <row r="570" spans="11:14" x14ac:dyDescent="0.2">
      <c r="K570" s="26"/>
      <c r="L570" s="26"/>
      <c r="N570" s="26"/>
    </row>
    <row r="571" spans="11:14" x14ac:dyDescent="0.2">
      <c r="K571" s="26"/>
      <c r="L571" s="26"/>
      <c r="N571" s="26"/>
    </row>
    <row r="572" spans="11:14" x14ac:dyDescent="0.2">
      <c r="K572" s="26"/>
      <c r="L572" s="26"/>
      <c r="N572" s="26"/>
    </row>
    <row r="573" spans="11:14" x14ac:dyDescent="0.2">
      <c r="K573" s="26"/>
      <c r="L573" s="26"/>
      <c r="N573" s="26"/>
    </row>
    <row r="574" spans="11:14" x14ac:dyDescent="0.2">
      <c r="K574" s="26"/>
      <c r="L574" s="26"/>
      <c r="N574" s="26"/>
    </row>
    <row r="575" spans="11:14" x14ac:dyDescent="0.2">
      <c r="K575" s="26"/>
      <c r="L575" s="26"/>
      <c r="N575" s="26"/>
    </row>
    <row r="576" spans="11:14" x14ac:dyDescent="0.2">
      <c r="K576" s="26"/>
      <c r="L576" s="26"/>
      <c r="N576" s="26"/>
    </row>
    <row r="577" spans="11:14" x14ac:dyDescent="0.2">
      <c r="K577" s="26"/>
      <c r="L577" s="26"/>
      <c r="N577" s="26"/>
    </row>
    <row r="578" spans="11:14" x14ac:dyDescent="0.2">
      <c r="K578" s="26"/>
      <c r="L578" s="26"/>
      <c r="N578" s="26"/>
    </row>
    <row r="579" spans="11:14" x14ac:dyDescent="0.2">
      <c r="K579" s="26"/>
      <c r="L579" s="26"/>
      <c r="N579" s="26"/>
    </row>
    <row r="580" spans="11:14" x14ac:dyDescent="0.2">
      <c r="K580" s="26"/>
      <c r="L580" s="26"/>
      <c r="N580" s="26"/>
    </row>
    <row r="581" spans="11:14" x14ac:dyDescent="0.2">
      <c r="K581" s="26"/>
      <c r="L581" s="26"/>
      <c r="N581" s="26"/>
    </row>
    <row r="582" spans="11:14" x14ac:dyDescent="0.2">
      <c r="K582" s="26"/>
      <c r="L582" s="26"/>
      <c r="N582" s="26"/>
    </row>
    <row r="583" spans="11:14" x14ac:dyDescent="0.2">
      <c r="K583" s="26"/>
      <c r="L583" s="26"/>
      <c r="N583" s="26"/>
    </row>
    <row r="584" spans="11:14" x14ac:dyDescent="0.2">
      <c r="K584" s="26"/>
      <c r="L584" s="26"/>
      <c r="N584" s="26"/>
    </row>
    <row r="585" spans="11:14" x14ac:dyDescent="0.2">
      <c r="K585" s="26"/>
      <c r="L585" s="26"/>
      <c r="N585" s="26"/>
    </row>
    <row r="586" spans="11:14" x14ac:dyDescent="0.2">
      <c r="K586" s="26"/>
      <c r="L586" s="26"/>
      <c r="N586" s="26"/>
    </row>
    <row r="587" spans="11:14" x14ac:dyDescent="0.2">
      <c r="K587" s="26"/>
      <c r="L587" s="26"/>
      <c r="N587" s="26"/>
    </row>
    <row r="588" spans="11:14" x14ac:dyDescent="0.2">
      <c r="K588" s="26"/>
      <c r="L588" s="26"/>
      <c r="N588" s="26"/>
    </row>
    <row r="589" spans="11:14" x14ac:dyDescent="0.2">
      <c r="K589" s="26"/>
      <c r="L589" s="26"/>
      <c r="N589" s="26"/>
    </row>
    <row r="590" spans="11:14" x14ac:dyDescent="0.2">
      <c r="K590" s="26"/>
      <c r="L590" s="26"/>
      <c r="N590" s="26"/>
    </row>
    <row r="591" spans="11:14" x14ac:dyDescent="0.2">
      <c r="K591" s="26"/>
      <c r="L591" s="26"/>
      <c r="N591" s="26"/>
    </row>
    <row r="592" spans="11:14" x14ac:dyDescent="0.2">
      <c r="K592" s="26"/>
      <c r="L592" s="26"/>
      <c r="N592" s="26"/>
    </row>
    <row r="593" spans="11:14" x14ac:dyDescent="0.2">
      <c r="K593" s="26"/>
      <c r="L593" s="26"/>
      <c r="N593" s="26"/>
    </row>
    <row r="594" spans="11:14" x14ac:dyDescent="0.2">
      <c r="K594" s="26"/>
      <c r="L594" s="26"/>
      <c r="N594" s="26"/>
    </row>
    <row r="595" spans="11:14" x14ac:dyDescent="0.2">
      <c r="K595" s="26"/>
      <c r="L595" s="26"/>
      <c r="N595" s="26"/>
    </row>
    <row r="596" spans="11:14" x14ac:dyDescent="0.2">
      <c r="K596" s="26"/>
      <c r="L596" s="26"/>
      <c r="N596" s="26"/>
    </row>
    <row r="597" spans="11:14" x14ac:dyDescent="0.2">
      <c r="K597" s="26"/>
      <c r="L597" s="26"/>
      <c r="N597" s="26"/>
    </row>
    <row r="598" spans="11:14" x14ac:dyDescent="0.2">
      <c r="K598" s="26"/>
      <c r="L598" s="26"/>
      <c r="N598" s="26"/>
    </row>
    <row r="599" spans="11:14" x14ac:dyDescent="0.2">
      <c r="K599" s="26"/>
      <c r="L599" s="26"/>
      <c r="N599" s="26"/>
    </row>
    <row r="600" spans="11:14" x14ac:dyDescent="0.2">
      <c r="K600" s="26"/>
      <c r="L600" s="26"/>
      <c r="N600" s="26"/>
    </row>
    <row r="601" spans="11:14" x14ac:dyDescent="0.2">
      <c r="K601" s="26"/>
      <c r="L601" s="26"/>
      <c r="N601" s="26"/>
    </row>
    <row r="602" spans="11:14" x14ac:dyDescent="0.2">
      <c r="K602" s="26"/>
      <c r="L602" s="26"/>
      <c r="N602" s="26"/>
    </row>
    <row r="603" spans="11:14" x14ac:dyDescent="0.2">
      <c r="K603" s="26"/>
      <c r="L603" s="26"/>
      <c r="N603" s="26"/>
    </row>
    <row r="604" spans="11:14" x14ac:dyDescent="0.2">
      <c r="K604" s="26"/>
      <c r="L604" s="26"/>
      <c r="N604" s="26"/>
    </row>
    <row r="605" spans="11:14" x14ac:dyDescent="0.2">
      <c r="K605" s="26"/>
      <c r="L605" s="26"/>
      <c r="N605" s="26"/>
    </row>
    <row r="606" spans="11:14" x14ac:dyDescent="0.2">
      <c r="K606" s="26"/>
      <c r="L606" s="26"/>
      <c r="N606" s="26"/>
    </row>
    <row r="607" spans="11:14" x14ac:dyDescent="0.2">
      <c r="K607" s="26"/>
      <c r="L607" s="26"/>
      <c r="N607" s="26"/>
    </row>
    <row r="608" spans="11:14" x14ac:dyDescent="0.2">
      <c r="K608" s="26"/>
      <c r="L608" s="26"/>
      <c r="N608" s="26"/>
    </row>
    <row r="609" spans="11:14" x14ac:dyDescent="0.2">
      <c r="K609" s="26"/>
      <c r="L609" s="26"/>
      <c r="N609" s="26"/>
    </row>
    <row r="610" spans="11:14" x14ac:dyDescent="0.2">
      <c r="K610" s="26"/>
      <c r="L610" s="26"/>
      <c r="N610" s="26"/>
    </row>
    <row r="611" spans="11:14" x14ac:dyDescent="0.2">
      <c r="K611" s="26"/>
      <c r="L611" s="26"/>
      <c r="N611" s="26"/>
    </row>
    <row r="612" spans="11:14" x14ac:dyDescent="0.2">
      <c r="K612" s="26"/>
      <c r="L612" s="26"/>
      <c r="N612" s="26"/>
    </row>
    <row r="613" spans="11:14" x14ac:dyDescent="0.2">
      <c r="K613" s="26"/>
      <c r="L613" s="26"/>
      <c r="N613" s="26"/>
    </row>
    <row r="614" spans="11:14" x14ac:dyDescent="0.2">
      <c r="K614" s="26"/>
      <c r="L614" s="26"/>
      <c r="N614" s="26"/>
    </row>
    <row r="615" spans="11:14" x14ac:dyDescent="0.2">
      <c r="K615" s="26"/>
      <c r="L615" s="26"/>
      <c r="N615" s="26"/>
    </row>
    <row r="616" spans="11:14" x14ac:dyDescent="0.2">
      <c r="K616" s="26"/>
      <c r="L616" s="26"/>
      <c r="N616" s="26"/>
    </row>
    <row r="617" spans="11:14" x14ac:dyDescent="0.2">
      <c r="K617" s="26"/>
      <c r="L617" s="26"/>
      <c r="N617" s="26"/>
    </row>
    <row r="618" spans="11:14" x14ac:dyDescent="0.2">
      <c r="K618" s="26"/>
      <c r="L618" s="26"/>
      <c r="N618" s="26"/>
    </row>
    <row r="619" spans="11:14" x14ac:dyDescent="0.2">
      <c r="K619" s="26"/>
      <c r="L619" s="26"/>
      <c r="N619" s="26"/>
    </row>
    <row r="620" spans="11:14" x14ac:dyDescent="0.2">
      <c r="K620" s="26"/>
      <c r="L620" s="26"/>
      <c r="N620" s="26"/>
    </row>
    <row r="621" spans="11:14" x14ac:dyDescent="0.2">
      <c r="K621" s="26"/>
      <c r="L621" s="26"/>
      <c r="N621" s="26"/>
    </row>
    <row r="622" spans="11:14" x14ac:dyDescent="0.2">
      <c r="K622" s="26"/>
      <c r="L622" s="26"/>
      <c r="N622" s="26"/>
    </row>
    <row r="623" spans="11:14" x14ac:dyDescent="0.2">
      <c r="K623" s="26"/>
      <c r="L623" s="26"/>
      <c r="N623" s="26"/>
    </row>
    <row r="624" spans="11:14" x14ac:dyDescent="0.2">
      <c r="K624" s="26"/>
      <c r="L624" s="26"/>
      <c r="N624" s="26"/>
    </row>
    <row r="625" spans="11:14" x14ac:dyDescent="0.2">
      <c r="K625" s="26"/>
      <c r="L625" s="26"/>
      <c r="N625" s="26"/>
    </row>
    <row r="626" spans="11:14" x14ac:dyDescent="0.2">
      <c r="K626" s="26"/>
      <c r="L626" s="26"/>
      <c r="N626" s="26"/>
    </row>
    <row r="627" spans="11:14" x14ac:dyDescent="0.2">
      <c r="K627" s="26"/>
      <c r="L627" s="26"/>
      <c r="N627" s="26"/>
    </row>
    <row r="628" spans="11:14" x14ac:dyDescent="0.2">
      <c r="K628" s="26"/>
      <c r="L628" s="26"/>
      <c r="N628" s="26"/>
    </row>
    <row r="629" spans="11:14" x14ac:dyDescent="0.2">
      <c r="K629" s="26"/>
      <c r="L629" s="26"/>
      <c r="N629" s="26"/>
    </row>
    <row r="630" spans="11:14" x14ac:dyDescent="0.2">
      <c r="K630" s="26"/>
      <c r="L630" s="26"/>
      <c r="N630" s="26"/>
    </row>
    <row r="631" spans="11:14" x14ac:dyDescent="0.2">
      <c r="K631" s="26"/>
      <c r="L631" s="26"/>
      <c r="N631" s="26"/>
    </row>
    <row r="632" spans="11:14" x14ac:dyDescent="0.2">
      <c r="K632" s="26"/>
      <c r="L632" s="26"/>
      <c r="N632" s="26"/>
    </row>
    <row r="633" spans="11:14" x14ac:dyDescent="0.2">
      <c r="K633" s="26"/>
      <c r="L633" s="26"/>
      <c r="N633" s="26"/>
    </row>
    <row r="634" spans="11:14" x14ac:dyDescent="0.2">
      <c r="K634" s="26"/>
      <c r="L634" s="26"/>
      <c r="N634" s="26"/>
    </row>
    <row r="635" spans="11:14" x14ac:dyDescent="0.2">
      <c r="K635" s="26"/>
      <c r="L635" s="26"/>
      <c r="N635" s="26"/>
    </row>
    <row r="636" spans="11:14" x14ac:dyDescent="0.2">
      <c r="K636" s="26"/>
      <c r="L636" s="26"/>
      <c r="N636" s="26"/>
    </row>
    <row r="637" spans="11:14" x14ac:dyDescent="0.2">
      <c r="K637" s="26"/>
      <c r="L637" s="26"/>
      <c r="N637" s="26"/>
    </row>
    <row r="638" spans="11:14" x14ac:dyDescent="0.2">
      <c r="K638" s="26"/>
      <c r="L638" s="26"/>
      <c r="N638" s="26"/>
    </row>
    <row r="639" spans="11:14" x14ac:dyDescent="0.2">
      <c r="K639" s="26"/>
      <c r="L639" s="26"/>
      <c r="N639" s="26"/>
    </row>
    <row r="640" spans="11:14" x14ac:dyDescent="0.2">
      <c r="K640" s="26"/>
      <c r="L640" s="26"/>
      <c r="N640" s="26"/>
    </row>
    <row r="641" spans="11:14" x14ac:dyDescent="0.2">
      <c r="K641" s="26"/>
      <c r="L641" s="26"/>
      <c r="N641" s="26"/>
    </row>
    <row r="642" spans="11:14" x14ac:dyDescent="0.2">
      <c r="K642" s="26"/>
      <c r="L642" s="26"/>
      <c r="N642" s="26"/>
    </row>
    <row r="643" spans="11:14" x14ac:dyDescent="0.2">
      <c r="K643" s="26"/>
      <c r="L643" s="26"/>
      <c r="N643" s="26"/>
    </row>
    <row r="644" spans="11:14" x14ac:dyDescent="0.2">
      <c r="K644" s="26"/>
      <c r="L644" s="26"/>
      <c r="N644" s="26"/>
    </row>
    <row r="645" spans="11:14" x14ac:dyDescent="0.2">
      <c r="K645" s="26"/>
      <c r="L645" s="26"/>
      <c r="N645" s="26"/>
    </row>
    <row r="646" spans="11:14" x14ac:dyDescent="0.2">
      <c r="K646" s="26"/>
      <c r="L646" s="26"/>
      <c r="N646" s="26"/>
    </row>
    <row r="647" spans="11:14" x14ac:dyDescent="0.2">
      <c r="K647" s="26"/>
      <c r="L647" s="26"/>
      <c r="N647" s="26"/>
    </row>
    <row r="648" spans="11:14" x14ac:dyDescent="0.2">
      <c r="K648" s="26"/>
      <c r="L648" s="26"/>
      <c r="N648" s="26"/>
    </row>
    <row r="649" spans="11:14" x14ac:dyDescent="0.2">
      <c r="K649" s="26"/>
      <c r="L649" s="26"/>
      <c r="N649" s="26"/>
    </row>
    <row r="650" spans="11:14" x14ac:dyDescent="0.2">
      <c r="K650" s="26"/>
      <c r="L650" s="26"/>
      <c r="N650" s="26"/>
    </row>
    <row r="651" spans="11:14" x14ac:dyDescent="0.2">
      <c r="K651" s="26"/>
      <c r="L651" s="26"/>
      <c r="N651" s="26"/>
    </row>
    <row r="652" spans="11:14" x14ac:dyDescent="0.2">
      <c r="K652" s="26"/>
      <c r="L652" s="26"/>
      <c r="N652" s="26"/>
    </row>
    <row r="653" spans="11:14" x14ac:dyDescent="0.2">
      <c r="K653" s="26"/>
      <c r="L653" s="26"/>
      <c r="N653" s="26"/>
    </row>
    <row r="654" spans="11:14" x14ac:dyDescent="0.2">
      <c r="K654" s="26"/>
      <c r="L654" s="26"/>
      <c r="N654" s="26"/>
    </row>
    <row r="655" spans="11:14" x14ac:dyDescent="0.2">
      <c r="K655" s="26"/>
      <c r="L655" s="26"/>
      <c r="N655" s="26"/>
    </row>
    <row r="656" spans="11:14" x14ac:dyDescent="0.2">
      <c r="K656" s="26"/>
      <c r="L656" s="26"/>
      <c r="N656" s="26"/>
    </row>
    <row r="657" spans="11:14" x14ac:dyDescent="0.2">
      <c r="K657" s="26"/>
      <c r="L657" s="26"/>
      <c r="N657" s="26"/>
    </row>
    <row r="658" spans="11:14" x14ac:dyDescent="0.2">
      <c r="K658" s="26"/>
      <c r="L658" s="26"/>
      <c r="N658" s="26"/>
    </row>
    <row r="659" spans="11:14" x14ac:dyDescent="0.2">
      <c r="K659" s="26"/>
      <c r="L659" s="26"/>
      <c r="N659" s="26"/>
    </row>
    <row r="660" spans="11:14" x14ac:dyDescent="0.2">
      <c r="K660" s="26"/>
      <c r="L660" s="26"/>
      <c r="N660" s="26"/>
    </row>
    <row r="661" spans="11:14" x14ac:dyDescent="0.2">
      <c r="K661" s="26"/>
      <c r="L661" s="26"/>
      <c r="N661" s="26"/>
    </row>
    <row r="662" spans="11:14" x14ac:dyDescent="0.2">
      <c r="K662" s="26"/>
      <c r="L662" s="26"/>
      <c r="N662" s="26"/>
    </row>
    <row r="663" spans="11:14" x14ac:dyDescent="0.2">
      <c r="K663" s="26"/>
      <c r="L663" s="26"/>
      <c r="N663" s="26"/>
    </row>
    <row r="664" spans="11:14" x14ac:dyDescent="0.2">
      <c r="K664" s="26"/>
      <c r="L664" s="26"/>
      <c r="N664" s="26"/>
    </row>
    <row r="665" spans="11:14" x14ac:dyDescent="0.2">
      <c r="K665" s="26"/>
      <c r="L665" s="26"/>
      <c r="N665" s="26"/>
    </row>
    <row r="666" spans="11:14" x14ac:dyDescent="0.2">
      <c r="K666" s="26"/>
      <c r="L666" s="26"/>
      <c r="N666" s="26"/>
    </row>
    <row r="667" spans="11:14" x14ac:dyDescent="0.2">
      <c r="K667" s="26"/>
      <c r="L667" s="26"/>
      <c r="N667" s="26"/>
    </row>
    <row r="668" spans="11:14" x14ac:dyDescent="0.2">
      <c r="K668" s="26"/>
      <c r="L668" s="26"/>
      <c r="N668" s="26"/>
    </row>
    <row r="669" spans="11:14" x14ac:dyDescent="0.2">
      <c r="K669" s="26"/>
      <c r="L669" s="26"/>
      <c r="N669" s="26"/>
    </row>
    <row r="670" spans="11:14" x14ac:dyDescent="0.2">
      <c r="K670" s="26"/>
      <c r="L670" s="26"/>
      <c r="N670" s="26"/>
    </row>
    <row r="671" spans="11:14" x14ac:dyDescent="0.2">
      <c r="K671" s="26"/>
      <c r="L671" s="26"/>
      <c r="N671" s="26"/>
    </row>
    <row r="672" spans="11:14" x14ac:dyDescent="0.2">
      <c r="K672" s="26"/>
      <c r="L672" s="26"/>
      <c r="N672" s="26"/>
    </row>
    <row r="673" spans="11:14" x14ac:dyDescent="0.2">
      <c r="K673" s="26"/>
      <c r="L673" s="26"/>
      <c r="N673" s="26"/>
    </row>
    <row r="674" spans="11:14" x14ac:dyDescent="0.2">
      <c r="K674" s="26"/>
      <c r="L674" s="26"/>
      <c r="N674" s="26"/>
    </row>
    <row r="675" spans="11:14" x14ac:dyDescent="0.2">
      <c r="K675" s="26"/>
      <c r="L675" s="26"/>
      <c r="N675" s="26"/>
    </row>
    <row r="676" spans="11:14" x14ac:dyDescent="0.2">
      <c r="K676" s="26"/>
      <c r="L676" s="26"/>
      <c r="N676" s="26"/>
    </row>
    <row r="677" spans="11:14" x14ac:dyDescent="0.2">
      <c r="K677" s="26"/>
      <c r="L677" s="26"/>
      <c r="N677" s="26"/>
    </row>
    <row r="678" spans="11:14" x14ac:dyDescent="0.2">
      <c r="K678" s="26"/>
      <c r="L678" s="26"/>
      <c r="N678" s="26"/>
    </row>
    <row r="679" spans="11:14" x14ac:dyDescent="0.2">
      <c r="K679" s="26"/>
      <c r="L679" s="26"/>
      <c r="N679" s="26"/>
    </row>
    <row r="680" spans="11:14" x14ac:dyDescent="0.2">
      <c r="K680" s="26"/>
      <c r="L680" s="26"/>
      <c r="N680" s="26"/>
    </row>
    <row r="681" spans="11:14" x14ac:dyDescent="0.2">
      <c r="K681" s="26"/>
      <c r="L681" s="26"/>
      <c r="N681" s="26"/>
    </row>
    <row r="682" spans="11:14" x14ac:dyDescent="0.2">
      <c r="K682" s="26"/>
      <c r="L682" s="26"/>
      <c r="N682" s="26"/>
    </row>
    <row r="683" spans="11:14" x14ac:dyDescent="0.2">
      <c r="K683" s="26"/>
      <c r="L683" s="26"/>
      <c r="N683" s="26"/>
    </row>
    <row r="684" spans="11:14" x14ac:dyDescent="0.2">
      <c r="K684" s="26"/>
      <c r="L684" s="26"/>
      <c r="N684" s="26"/>
    </row>
    <row r="685" spans="11:14" x14ac:dyDescent="0.2">
      <c r="K685" s="26"/>
      <c r="L685" s="26"/>
      <c r="N685" s="26"/>
    </row>
    <row r="686" spans="11:14" x14ac:dyDescent="0.2">
      <c r="K686" s="26"/>
      <c r="L686" s="26"/>
      <c r="N686" s="26"/>
    </row>
    <row r="687" spans="11:14" x14ac:dyDescent="0.2">
      <c r="K687" s="26"/>
      <c r="L687" s="26"/>
      <c r="N687" s="26"/>
    </row>
    <row r="688" spans="11:14" x14ac:dyDescent="0.2">
      <c r="K688" s="26"/>
      <c r="L688" s="26"/>
      <c r="N688" s="26"/>
    </row>
    <row r="689" spans="11:14" x14ac:dyDescent="0.2">
      <c r="K689" s="26"/>
      <c r="L689" s="26"/>
      <c r="N689" s="26"/>
    </row>
    <row r="690" spans="11:14" x14ac:dyDescent="0.2">
      <c r="K690" s="26"/>
      <c r="L690" s="26"/>
      <c r="N690" s="26"/>
    </row>
    <row r="691" spans="11:14" x14ac:dyDescent="0.2">
      <c r="K691" s="26"/>
      <c r="L691" s="26"/>
      <c r="N691" s="26"/>
    </row>
    <row r="692" spans="11:14" x14ac:dyDescent="0.2">
      <c r="K692" s="26"/>
      <c r="L692" s="26"/>
      <c r="N692" s="26"/>
    </row>
    <row r="693" spans="11:14" x14ac:dyDescent="0.2">
      <c r="K693" s="26"/>
      <c r="L693" s="26"/>
      <c r="N693" s="26"/>
    </row>
    <row r="694" spans="11:14" x14ac:dyDescent="0.2">
      <c r="K694" s="26"/>
      <c r="L694" s="26"/>
      <c r="N694" s="26"/>
    </row>
    <row r="695" spans="11:14" x14ac:dyDescent="0.2">
      <c r="K695" s="26"/>
      <c r="L695" s="26"/>
      <c r="N695" s="26"/>
    </row>
    <row r="696" spans="11:14" x14ac:dyDescent="0.2">
      <c r="K696" s="26"/>
      <c r="L696" s="26"/>
      <c r="N696" s="26"/>
    </row>
    <row r="697" spans="11:14" x14ac:dyDescent="0.2">
      <c r="K697" s="26"/>
      <c r="L697" s="26"/>
      <c r="N697" s="26"/>
    </row>
    <row r="698" spans="11:14" x14ac:dyDescent="0.2">
      <c r="K698" s="26"/>
      <c r="L698" s="26"/>
      <c r="N698" s="26"/>
    </row>
    <row r="699" spans="11:14" x14ac:dyDescent="0.2">
      <c r="K699" s="26"/>
      <c r="L699" s="26"/>
      <c r="N699" s="26"/>
    </row>
    <row r="700" spans="11:14" x14ac:dyDescent="0.2">
      <c r="K700" s="26"/>
      <c r="L700" s="26"/>
      <c r="N700" s="26"/>
    </row>
    <row r="701" spans="11:14" x14ac:dyDescent="0.2">
      <c r="K701" s="26"/>
      <c r="L701" s="26"/>
      <c r="N701" s="26"/>
    </row>
    <row r="702" spans="11:14" x14ac:dyDescent="0.2">
      <c r="K702" s="26"/>
      <c r="L702" s="26"/>
      <c r="N702" s="26"/>
    </row>
    <row r="703" spans="11:14" x14ac:dyDescent="0.2">
      <c r="K703" s="26"/>
      <c r="L703" s="26"/>
      <c r="N703" s="26"/>
    </row>
    <row r="704" spans="11:14" x14ac:dyDescent="0.2">
      <c r="K704" s="26"/>
      <c r="L704" s="26"/>
      <c r="N704" s="26"/>
    </row>
    <row r="705" spans="11:14" x14ac:dyDescent="0.2">
      <c r="K705" s="26"/>
      <c r="L705" s="26"/>
      <c r="N705" s="26"/>
    </row>
    <row r="706" spans="11:14" x14ac:dyDescent="0.2">
      <c r="K706" s="26"/>
      <c r="L706" s="26"/>
      <c r="N706" s="26"/>
    </row>
    <row r="707" spans="11:14" x14ac:dyDescent="0.2">
      <c r="K707" s="26"/>
      <c r="L707" s="26"/>
      <c r="N707" s="26"/>
    </row>
    <row r="708" spans="11:14" x14ac:dyDescent="0.2">
      <c r="K708" s="26"/>
      <c r="L708" s="26"/>
      <c r="N708" s="26"/>
    </row>
    <row r="709" spans="11:14" x14ac:dyDescent="0.2">
      <c r="K709" s="26"/>
      <c r="L709" s="26"/>
      <c r="N709" s="26"/>
    </row>
    <row r="710" spans="11:14" x14ac:dyDescent="0.2">
      <c r="K710" s="26"/>
      <c r="L710" s="26"/>
      <c r="N710" s="26"/>
    </row>
    <row r="711" spans="11:14" x14ac:dyDescent="0.2">
      <c r="K711" s="26"/>
      <c r="L711" s="26"/>
      <c r="N711" s="26"/>
    </row>
    <row r="712" spans="11:14" x14ac:dyDescent="0.2">
      <c r="K712" s="26"/>
      <c r="L712" s="26"/>
      <c r="N712" s="26"/>
    </row>
    <row r="713" spans="11:14" x14ac:dyDescent="0.2">
      <c r="K713" s="26"/>
      <c r="L713" s="26"/>
      <c r="N713" s="26"/>
    </row>
    <row r="714" spans="11:14" x14ac:dyDescent="0.2">
      <c r="K714" s="26"/>
      <c r="L714" s="26"/>
      <c r="N714" s="26"/>
    </row>
    <row r="715" spans="11:14" x14ac:dyDescent="0.2">
      <c r="K715" s="26"/>
      <c r="L715" s="26"/>
      <c r="N715" s="26"/>
    </row>
    <row r="716" spans="11:14" x14ac:dyDescent="0.2">
      <c r="K716" s="26"/>
      <c r="L716" s="26"/>
      <c r="N716" s="26"/>
    </row>
    <row r="717" spans="11:14" x14ac:dyDescent="0.2">
      <c r="K717" s="26"/>
      <c r="L717" s="26"/>
      <c r="N717" s="26"/>
    </row>
    <row r="718" spans="11:14" x14ac:dyDescent="0.2">
      <c r="K718" s="26"/>
      <c r="L718" s="26"/>
      <c r="N718" s="26"/>
    </row>
    <row r="719" spans="11:14" x14ac:dyDescent="0.2">
      <c r="K719" s="26"/>
      <c r="L719" s="26"/>
      <c r="N719" s="26"/>
    </row>
    <row r="720" spans="11:14" x14ac:dyDescent="0.2">
      <c r="K720" s="26"/>
      <c r="L720" s="26"/>
      <c r="N720" s="26"/>
    </row>
    <row r="721" spans="11:14" x14ac:dyDescent="0.2">
      <c r="K721" s="26"/>
      <c r="L721" s="26"/>
      <c r="N721" s="26"/>
    </row>
    <row r="722" spans="11:14" x14ac:dyDescent="0.2">
      <c r="K722" s="26"/>
      <c r="L722" s="26"/>
      <c r="N722" s="26"/>
    </row>
    <row r="723" spans="11:14" x14ac:dyDescent="0.2">
      <c r="K723" s="26"/>
      <c r="L723" s="26"/>
      <c r="N723" s="26"/>
    </row>
    <row r="724" spans="11:14" x14ac:dyDescent="0.2">
      <c r="K724" s="26"/>
      <c r="L724" s="26"/>
      <c r="N724" s="26"/>
    </row>
    <row r="725" spans="11:14" x14ac:dyDescent="0.2">
      <c r="K725" s="26"/>
      <c r="L725" s="26"/>
      <c r="N725" s="26"/>
    </row>
    <row r="726" spans="11:14" x14ac:dyDescent="0.2">
      <c r="K726" s="26"/>
      <c r="L726" s="26"/>
      <c r="N726" s="26"/>
    </row>
    <row r="727" spans="11:14" x14ac:dyDescent="0.2">
      <c r="K727" s="26"/>
      <c r="L727" s="26"/>
      <c r="N727" s="26"/>
    </row>
    <row r="728" spans="11:14" x14ac:dyDescent="0.2">
      <c r="K728" s="26"/>
      <c r="L728" s="26"/>
      <c r="N728" s="26"/>
    </row>
    <row r="729" spans="11:14" x14ac:dyDescent="0.2">
      <c r="K729" s="26"/>
      <c r="L729" s="26"/>
      <c r="N729" s="26"/>
    </row>
    <row r="730" spans="11:14" x14ac:dyDescent="0.2">
      <c r="K730" s="26"/>
      <c r="L730" s="26"/>
      <c r="N730" s="26"/>
    </row>
    <row r="731" spans="11:14" x14ac:dyDescent="0.2">
      <c r="K731" s="26"/>
      <c r="L731" s="26"/>
      <c r="N731" s="26"/>
    </row>
    <row r="732" spans="11:14" x14ac:dyDescent="0.2">
      <c r="K732" s="26"/>
      <c r="L732" s="26"/>
      <c r="N732" s="26"/>
    </row>
    <row r="733" spans="11:14" x14ac:dyDescent="0.2">
      <c r="K733" s="26"/>
      <c r="L733" s="26"/>
      <c r="N733" s="26"/>
    </row>
    <row r="734" spans="11:14" x14ac:dyDescent="0.2">
      <c r="K734" s="26"/>
      <c r="L734" s="26"/>
      <c r="N734" s="26"/>
    </row>
    <row r="735" spans="11:14" x14ac:dyDescent="0.2">
      <c r="K735" s="26"/>
      <c r="L735" s="26"/>
      <c r="N735" s="26"/>
    </row>
    <row r="736" spans="11:14" x14ac:dyDescent="0.2">
      <c r="K736" s="26"/>
      <c r="L736" s="26"/>
      <c r="N736" s="26"/>
    </row>
    <row r="737" spans="11:14" x14ac:dyDescent="0.2">
      <c r="K737" s="26"/>
      <c r="L737" s="26"/>
      <c r="N737" s="26"/>
    </row>
    <row r="738" spans="11:14" x14ac:dyDescent="0.2">
      <c r="K738" s="26"/>
      <c r="L738" s="26"/>
      <c r="N738" s="26"/>
    </row>
    <row r="739" spans="11:14" x14ac:dyDescent="0.2">
      <c r="K739" s="26"/>
      <c r="L739" s="26"/>
      <c r="N739" s="26"/>
    </row>
    <row r="740" spans="11:14" x14ac:dyDescent="0.2">
      <c r="K740" s="26"/>
      <c r="L740" s="26"/>
      <c r="N740" s="26"/>
    </row>
    <row r="741" spans="11:14" x14ac:dyDescent="0.2">
      <c r="K741" s="26"/>
      <c r="L741" s="26"/>
      <c r="N741" s="26"/>
    </row>
    <row r="742" spans="11:14" x14ac:dyDescent="0.2">
      <c r="K742" s="26"/>
      <c r="L742" s="26"/>
      <c r="N742" s="26"/>
    </row>
    <row r="743" spans="11:14" x14ac:dyDescent="0.2">
      <c r="K743" s="26"/>
      <c r="L743" s="26"/>
      <c r="N743" s="26"/>
    </row>
    <row r="744" spans="11:14" x14ac:dyDescent="0.2">
      <c r="K744" s="26"/>
      <c r="L744" s="26"/>
      <c r="N744" s="26"/>
    </row>
    <row r="745" spans="11:14" x14ac:dyDescent="0.2">
      <c r="K745" s="26"/>
      <c r="L745" s="26"/>
      <c r="N745" s="26"/>
    </row>
    <row r="746" spans="11:14" x14ac:dyDescent="0.2">
      <c r="K746" s="26"/>
      <c r="L746" s="26"/>
      <c r="N746" s="26"/>
    </row>
    <row r="747" spans="11:14" x14ac:dyDescent="0.2">
      <c r="K747" s="26"/>
      <c r="L747" s="26"/>
      <c r="N747" s="26"/>
    </row>
    <row r="748" spans="11:14" x14ac:dyDescent="0.2">
      <c r="K748" s="26"/>
      <c r="L748" s="26"/>
      <c r="N748" s="26"/>
    </row>
    <row r="749" spans="11:14" x14ac:dyDescent="0.2">
      <c r="K749" s="26"/>
      <c r="L749" s="26"/>
      <c r="N749" s="26"/>
    </row>
    <row r="750" spans="11:14" x14ac:dyDescent="0.2">
      <c r="K750" s="26"/>
      <c r="L750" s="26"/>
      <c r="N750" s="26"/>
    </row>
    <row r="751" spans="11:14" x14ac:dyDescent="0.2">
      <c r="K751" s="26"/>
      <c r="L751" s="26"/>
      <c r="N751" s="26"/>
    </row>
    <row r="752" spans="11:14" x14ac:dyDescent="0.2">
      <c r="K752" s="26"/>
      <c r="L752" s="26"/>
      <c r="N752" s="26"/>
    </row>
    <row r="753" spans="11:14" x14ac:dyDescent="0.2">
      <c r="K753" s="26"/>
      <c r="L753" s="26"/>
      <c r="N753" s="26"/>
    </row>
    <row r="754" spans="11:14" x14ac:dyDescent="0.2">
      <c r="K754" s="26"/>
      <c r="L754" s="26"/>
      <c r="N754" s="26"/>
    </row>
    <row r="755" spans="11:14" x14ac:dyDescent="0.2">
      <c r="K755" s="26"/>
      <c r="L755" s="26"/>
      <c r="N755" s="26"/>
    </row>
    <row r="756" spans="11:14" x14ac:dyDescent="0.2">
      <c r="K756" s="26"/>
      <c r="L756" s="26"/>
      <c r="N756" s="26"/>
    </row>
    <row r="757" spans="11:14" x14ac:dyDescent="0.2">
      <c r="K757" s="26"/>
      <c r="L757" s="26"/>
      <c r="N757" s="26"/>
    </row>
    <row r="758" spans="11:14" x14ac:dyDescent="0.2">
      <c r="K758" s="26"/>
      <c r="L758" s="26"/>
      <c r="N758" s="26"/>
    </row>
    <row r="759" spans="11:14" x14ac:dyDescent="0.2">
      <c r="K759" s="26"/>
      <c r="L759" s="26"/>
      <c r="N759" s="26"/>
    </row>
    <row r="760" spans="11:14" x14ac:dyDescent="0.2">
      <c r="K760" s="26"/>
      <c r="L760" s="26"/>
      <c r="N760" s="26"/>
    </row>
    <row r="761" spans="11:14" x14ac:dyDescent="0.2">
      <c r="K761" s="26"/>
      <c r="L761" s="26"/>
      <c r="N761" s="26"/>
    </row>
    <row r="762" spans="11:14" x14ac:dyDescent="0.2">
      <c r="K762" s="26"/>
      <c r="L762" s="26"/>
      <c r="N762" s="26"/>
    </row>
    <row r="763" spans="11:14" x14ac:dyDescent="0.2">
      <c r="K763" s="26"/>
      <c r="L763" s="26"/>
      <c r="N763" s="26"/>
    </row>
    <row r="764" spans="11:14" x14ac:dyDescent="0.2">
      <c r="K764" s="26"/>
      <c r="L764" s="26"/>
      <c r="N764" s="26"/>
    </row>
    <row r="765" spans="11:14" x14ac:dyDescent="0.2">
      <c r="K765" s="26"/>
      <c r="L765" s="26"/>
      <c r="N765" s="26"/>
    </row>
    <row r="766" spans="11:14" x14ac:dyDescent="0.2">
      <c r="K766" s="26"/>
      <c r="L766" s="26"/>
      <c r="N766" s="26"/>
    </row>
    <row r="767" spans="11:14" x14ac:dyDescent="0.2">
      <c r="K767" s="26"/>
      <c r="L767" s="26"/>
      <c r="N767" s="26"/>
    </row>
    <row r="768" spans="11:14" x14ac:dyDescent="0.2">
      <c r="K768" s="26"/>
      <c r="L768" s="26"/>
      <c r="N768" s="26"/>
    </row>
    <row r="769" spans="11:14" x14ac:dyDescent="0.2">
      <c r="K769" s="26"/>
      <c r="L769" s="26"/>
      <c r="N769" s="26"/>
    </row>
    <row r="770" spans="11:14" x14ac:dyDescent="0.2">
      <c r="K770" s="26"/>
      <c r="L770" s="26"/>
      <c r="N770" s="26"/>
    </row>
    <row r="771" spans="11:14" x14ac:dyDescent="0.2">
      <c r="K771" s="26"/>
      <c r="L771" s="26"/>
      <c r="N771" s="26"/>
    </row>
    <row r="772" spans="11:14" x14ac:dyDescent="0.2">
      <c r="K772" s="26"/>
      <c r="L772" s="26"/>
      <c r="N772" s="26"/>
    </row>
    <row r="773" spans="11:14" x14ac:dyDescent="0.2">
      <c r="K773" s="26"/>
      <c r="L773" s="26"/>
      <c r="N773" s="26"/>
    </row>
    <row r="774" spans="11:14" x14ac:dyDescent="0.2">
      <c r="K774" s="26"/>
      <c r="L774" s="26"/>
      <c r="N774" s="26"/>
    </row>
    <row r="775" spans="11:14" x14ac:dyDescent="0.2">
      <c r="K775" s="26"/>
      <c r="L775" s="26"/>
      <c r="N775" s="26"/>
    </row>
    <row r="776" spans="11:14" x14ac:dyDescent="0.2">
      <c r="K776" s="26"/>
      <c r="L776" s="26"/>
      <c r="N776" s="26"/>
    </row>
    <row r="777" spans="11:14" x14ac:dyDescent="0.2">
      <c r="K777" s="26"/>
      <c r="L777" s="26"/>
      <c r="N777" s="26"/>
    </row>
    <row r="778" spans="11:14" x14ac:dyDescent="0.2">
      <c r="K778" s="26"/>
      <c r="L778" s="26"/>
      <c r="N778" s="26"/>
    </row>
    <row r="779" spans="11:14" x14ac:dyDescent="0.2">
      <c r="K779" s="26"/>
      <c r="L779" s="26"/>
      <c r="N779" s="26"/>
    </row>
    <row r="780" spans="11:14" x14ac:dyDescent="0.2">
      <c r="K780" s="26"/>
      <c r="L780" s="26"/>
      <c r="N780" s="26"/>
    </row>
    <row r="781" spans="11:14" x14ac:dyDescent="0.2">
      <c r="K781" s="26"/>
      <c r="L781" s="26"/>
      <c r="N781" s="26"/>
    </row>
    <row r="782" spans="11:14" x14ac:dyDescent="0.2">
      <c r="K782" s="26"/>
      <c r="L782" s="26"/>
      <c r="N782" s="26"/>
    </row>
    <row r="783" spans="11:14" x14ac:dyDescent="0.2">
      <c r="K783" s="26"/>
      <c r="L783" s="26"/>
      <c r="N783" s="26"/>
    </row>
    <row r="784" spans="11:14" x14ac:dyDescent="0.2">
      <c r="K784" s="26"/>
      <c r="L784" s="26"/>
      <c r="N784" s="26"/>
    </row>
    <row r="785" spans="11:14" x14ac:dyDescent="0.2">
      <c r="K785" s="26"/>
      <c r="L785" s="26"/>
      <c r="N785" s="26"/>
    </row>
    <row r="786" spans="11:14" x14ac:dyDescent="0.2">
      <c r="K786" s="26"/>
      <c r="L786" s="26"/>
      <c r="N786" s="26"/>
    </row>
    <row r="787" spans="11:14" x14ac:dyDescent="0.2">
      <c r="K787" s="26"/>
      <c r="L787" s="26"/>
      <c r="N787" s="26"/>
    </row>
    <row r="788" spans="11:14" x14ac:dyDescent="0.2">
      <c r="K788" s="26"/>
      <c r="L788" s="26"/>
      <c r="N788" s="26"/>
    </row>
    <row r="789" spans="11:14" x14ac:dyDescent="0.2">
      <c r="K789" s="26"/>
      <c r="L789" s="26"/>
      <c r="N789" s="26"/>
    </row>
    <row r="790" spans="11:14" x14ac:dyDescent="0.2">
      <c r="K790" s="26"/>
      <c r="L790" s="26"/>
      <c r="N790" s="26"/>
    </row>
    <row r="791" spans="11:14" x14ac:dyDescent="0.2">
      <c r="K791" s="26"/>
      <c r="L791" s="26"/>
      <c r="N791" s="26"/>
    </row>
    <row r="792" spans="11:14" x14ac:dyDescent="0.2">
      <c r="K792" s="26"/>
      <c r="L792" s="26"/>
      <c r="N792" s="26"/>
    </row>
    <row r="793" spans="11:14" x14ac:dyDescent="0.2">
      <c r="K793" s="26"/>
      <c r="L793" s="26"/>
      <c r="N793" s="26"/>
    </row>
    <row r="794" spans="11:14" x14ac:dyDescent="0.2">
      <c r="K794" s="26"/>
      <c r="L794" s="26"/>
      <c r="N794" s="26"/>
    </row>
    <row r="795" spans="11:14" x14ac:dyDescent="0.2">
      <c r="K795" s="26"/>
      <c r="L795" s="26"/>
      <c r="N795" s="26"/>
    </row>
    <row r="796" spans="11:14" x14ac:dyDescent="0.2">
      <c r="K796" s="26"/>
      <c r="L796" s="26"/>
      <c r="N796" s="26"/>
    </row>
    <row r="797" spans="11:14" x14ac:dyDescent="0.2">
      <c r="K797" s="26"/>
      <c r="L797" s="26"/>
      <c r="N797" s="26"/>
    </row>
    <row r="798" spans="11:14" x14ac:dyDescent="0.2">
      <c r="K798" s="26"/>
      <c r="L798" s="26"/>
      <c r="N798" s="26"/>
    </row>
    <row r="799" spans="11:14" x14ac:dyDescent="0.2">
      <c r="K799" s="26"/>
      <c r="L799" s="26"/>
      <c r="N799" s="26"/>
    </row>
    <row r="800" spans="11:14" x14ac:dyDescent="0.2">
      <c r="K800" s="26"/>
      <c r="L800" s="26"/>
      <c r="N800" s="26"/>
    </row>
    <row r="801" spans="11:14" x14ac:dyDescent="0.2">
      <c r="K801" s="26"/>
      <c r="L801" s="26"/>
      <c r="N801" s="26"/>
    </row>
    <row r="802" spans="11:14" x14ac:dyDescent="0.2">
      <c r="K802" s="26"/>
      <c r="L802" s="26"/>
      <c r="N802" s="26"/>
    </row>
    <row r="803" spans="11:14" x14ac:dyDescent="0.2">
      <c r="K803" s="26"/>
      <c r="L803" s="26"/>
      <c r="N803" s="26"/>
    </row>
    <row r="804" spans="11:14" x14ac:dyDescent="0.2">
      <c r="K804" s="26"/>
      <c r="L804" s="26"/>
      <c r="N804" s="26"/>
    </row>
    <row r="805" spans="11:14" x14ac:dyDescent="0.2">
      <c r="K805" s="26"/>
      <c r="L805" s="26"/>
      <c r="N805" s="26"/>
    </row>
    <row r="806" spans="11:14" x14ac:dyDescent="0.2">
      <c r="K806" s="26"/>
      <c r="L806" s="26"/>
      <c r="N806" s="26"/>
    </row>
    <row r="807" spans="11:14" x14ac:dyDescent="0.2">
      <c r="K807" s="26"/>
      <c r="L807" s="26"/>
      <c r="N807" s="26"/>
    </row>
    <row r="808" spans="11:14" x14ac:dyDescent="0.2">
      <c r="K808" s="26"/>
      <c r="L808" s="26"/>
      <c r="N808" s="26"/>
    </row>
    <row r="809" spans="11:14" x14ac:dyDescent="0.2">
      <c r="K809" s="26"/>
      <c r="L809" s="26"/>
      <c r="N809" s="26"/>
    </row>
    <row r="810" spans="11:14" x14ac:dyDescent="0.2">
      <c r="K810" s="26"/>
      <c r="L810" s="26"/>
      <c r="N810" s="26"/>
    </row>
    <row r="811" spans="11:14" x14ac:dyDescent="0.2">
      <c r="K811" s="26"/>
      <c r="L811" s="26"/>
      <c r="N811" s="26"/>
    </row>
    <row r="812" spans="11:14" x14ac:dyDescent="0.2">
      <c r="K812" s="26"/>
      <c r="L812" s="26"/>
      <c r="N812" s="26"/>
    </row>
    <row r="813" spans="11:14" x14ac:dyDescent="0.2">
      <c r="K813" s="26"/>
      <c r="L813" s="26"/>
      <c r="N813" s="26"/>
    </row>
    <row r="814" spans="11:14" x14ac:dyDescent="0.2">
      <c r="K814" s="26"/>
      <c r="L814" s="26"/>
      <c r="N814" s="26"/>
    </row>
    <row r="815" spans="11:14" x14ac:dyDescent="0.2">
      <c r="K815" s="26"/>
      <c r="L815" s="26"/>
      <c r="N815" s="26"/>
    </row>
    <row r="816" spans="11:14" x14ac:dyDescent="0.2">
      <c r="K816" s="26"/>
      <c r="L816" s="26"/>
      <c r="N816" s="26"/>
    </row>
    <row r="817" spans="11:14" x14ac:dyDescent="0.2">
      <c r="K817" s="26"/>
      <c r="L817" s="26"/>
      <c r="N817" s="26"/>
    </row>
    <row r="818" spans="11:14" x14ac:dyDescent="0.2">
      <c r="K818" s="26"/>
      <c r="L818" s="26"/>
      <c r="N818" s="26"/>
    </row>
    <row r="819" spans="11:14" x14ac:dyDescent="0.2">
      <c r="K819" s="26"/>
      <c r="L819" s="26"/>
      <c r="N819" s="26"/>
    </row>
    <row r="820" spans="11:14" x14ac:dyDescent="0.2">
      <c r="K820" s="26"/>
      <c r="L820" s="26"/>
      <c r="N820" s="26"/>
    </row>
    <row r="821" spans="11:14" x14ac:dyDescent="0.2">
      <c r="K821" s="26"/>
      <c r="L821" s="26"/>
      <c r="N821" s="26"/>
    </row>
    <row r="822" spans="11:14" x14ac:dyDescent="0.2">
      <c r="K822" s="26"/>
      <c r="L822" s="26"/>
      <c r="N822" s="26"/>
    </row>
    <row r="823" spans="11:14" x14ac:dyDescent="0.2">
      <c r="K823" s="26"/>
      <c r="L823" s="26"/>
      <c r="N823" s="26"/>
    </row>
    <row r="824" spans="11:14" x14ac:dyDescent="0.2">
      <c r="K824" s="26"/>
      <c r="L824" s="26"/>
      <c r="N824" s="26"/>
    </row>
    <row r="825" spans="11:14" x14ac:dyDescent="0.2">
      <c r="K825" s="26"/>
      <c r="L825" s="26"/>
      <c r="N825" s="26"/>
    </row>
    <row r="826" spans="11:14" x14ac:dyDescent="0.2">
      <c r="K826" s="26"/>
      <c r="L826" s="26"/>
      <c r="N826" s="26"/>
    </row>
    <row r="827" spans="11:14" x14ac:dyDescent="0.2">
      <c r="K827" s="26"/>
      <c r="L827" s="26"/>
      <c r="N827" s="26"/>
    </row>
    <row r="828" spans="11:14" x14ac:dyDescent="0.2">
      <c r="K828" s="26"/>
      <c r="L828" s="26"/>
      <c r="N828" s="26"/>
    </row>
    <row r="829" spans="11:14" x14ac:dyDescent="0.2">
      <c r="K829" s="26"/>
      <c r="L829" s="26"/>
      <c r="N829" s="26"/>
    </row>
    <row r="830" spans="11:14" x14ac:dyDescent="0.2">
      <c r="K830" s="26"/>
      <c r="L830" s="26"/>
      <c r="N830" s="26"/>
    </row>
    <row r="831" spans="11:14" x14ac:dyDescent="0.2">
      <c r="K831" s="26"/>
      <c r="L831" s="26"/>
      <c r="N831" s="26"/>
    </row>
    <row r="832" spans="11:14" x14ac:dyDescent="0.2">
      <c r="K832" s="26"/>
      <c r="L832" s="26"/>
      <c r="N832" s="26"/>
    </row>
    <row r="833" spans="11:14" x14ac:dyDescent="0.2">
      <c r="K833" s="26"/>
      <c r="L833" s="26"/>
      <c r="N833" s="26"/>
    </row>
    <row r="834" spans="11:14" x14ac:dyDescent="0.2">
      <c r="K834" s="26"/>
      <c r="L834" s="26"/>
      <c r="N834" s="26"/>
    </row>
    <row r="835" spans="11:14" x14ac:dyDescent="0.2">
      <c r="K835" s="26"/>
      <c r="L835" s="26"/>
      <c r="N835" s="26"/>
    </row>
    <row r="836" spans="11:14" x14ac:dyDescent="0.2">
      <c r="K836" s="26"/>
      <c r="L836" s="26"/>
      <c r="N836" s="26"/>
    </row>
    <row r="837" spans="11:14" x14ac:dyDescent="0.2">
      <c r="K837" s="26"/>
      <c r="L837" s="26"/>
      <c r="N837" s="26"/>
    </row>
    <row r="838" spans="11:14" x14ac:dyDescent="0.2">
      <c r="K838" s="26"/>
      <c r="L838" s="26"/>
      <c r="N838" s="26"/>
    </row>
    <row r="839" spans="11:14" x14ac:dyDescent="0.2">
      <c r="K839" s="26"/>
      <c r="L839" s="26"/>
      <c r="N839" s="26"/>
    </row>
    <row r="840" spans="11:14" x14ac:dyDescent="0.2">
      <c r="K840" s="26"/>
      <c r="L840" s="26"/>
      <c r="N840" s="26"/>
    </row>
    <row r="841" spans="11:14" x14ac:dyDescent="0.2">
      <c r="K841" s="26"/>
      <c r="L841" s="26"/>
      <c r="N841" s="26"/>
    </row>
    <row r="842" spans="11:14" x14ac:dyDescent="0.2">
      <c r="K842" s="26"/>
      <c r="L842" s="26"/>
      <c r="N842" s="26"/>
    </row>
    <row r="843" spans="11:14" x14ac:dyDescent="0.2">
      <c r="K843" s="26"/>
      <c r="L843" s="26"/>
      <c r="N843" s="26"/>
    </row>
    <row r="844" spans="11:14" x14ac:dyDescent="0.2">
      <c r="K844" s="26"/>
      <c r="L844" s="26"/>
      <c r="N844" s="26"/>
    </row>
    <row r="845" spans="11:14" x14ac:dyDescent="0.2">
      <c r="K845" s="26"/>
      <c r="L845" s="26"/>
      <c r="N845" s="26"/>
    </row>
    <row r="846" spans="11:14" x14ac:dyDescent="0.2">
      <c r="K846" s="26"/>
      <c r="L846" s="26"/>
      <c r="N846" s="26"/>
    </row>
    <row r="847" spans="11:14" x14ac:dyDescent="0.2">
      <c r="K847" s="26"/>
      <c r="L847" s="26"/>
      <c r="N847" s="26"/>
    </row>
    <row r="848" spans="11:14" x14ac:dyDescent="0.2">
      <c r="K848" s="26"/>
      <c r="L848" s="26"/>
      <c r="N848" s="26"/>
    </row>
    <row r="849" spans="11:14" x14ac:dyDescent="0.2">
      <c r="K849" s="26"/>
      <c r="L849" s="26"/>
      <c r="N849" s="26"/>
    </row>
    <row r="850" spans="11:14" x14ac:dyDescent="0.2">
      <c r="K850" s="26"/>
      <c r="L850" s="26"/>
      <c r="N850" s="26"/>
    </row>
    <row r="851" spans="11:14" x14ac:dyDescent="0.2">
      <c r="K851" s="26"/>
      <c r="L851" s="26"/>
      <c r="N851" s="26"/>
    </row>
    <row r="852" spans="11:14" x14ac:dyDescent="0.2">
      <c r="K852" s="26"/>
      <c r="L852" s="26"/>
      <c r="N852" s="26"/>
    </row>
    <row r="853" spans="11:14" x14ac:dyDescent="0.2">
      <c r="K853" s="26"/>
      <c r="L853" s="26"/>
      <c r="N853" s="26"/>
    </row>
    <row r="854" spans="11:14" x14ac:dyDescent="0.2">
      <c r="K854" s="26"/>
      <c r="L854" s="26"/>
      <c r="N854" s="26"/>
    </row>
    <row r="855" spans="11:14" x14ac:dyDescent="0.2">
      <c r="K855" s="26"/>
      <c r="L855" s="26"/>
      <c r="N855" s="26"/>
    </row>
    <row r="856" spans="11:14" x14ac:dyDescent="0.2">
      <c r="K856" s="26"/>
      <c r="L856" s="26"/>
      <c r="N856" s="26"/>
    </row>
    <row r="857" spans="11:14" x14ac:dyDescent="0.2">
      <c r="K857" s="26"/>
      <c r="L857" s="26"/>
      <c r="N857" s="26"/>
    </row>
    <row r="858" spans="11:14" x14ac:dyDescent="0.2">
      <c r="K858" s="26"/>
      <c r="L858" s="26"/>
      <c r="N858" s="26"/>
    </row>
    <row r="859" spans="11:14" x14ac:dyDescent="0.2">
      <c r="K859" s="26"/>
      <c r="L859" s="26"/>
      <c r="N859" s="26"/>
    </row>
    <row r="860" spans="11:14" x14ac:dyDescent="0.2">
      <c r="K860" s="26"/>
      <c r="L860" s="26"/>
      <c r="N860" s="26"/>
    </row>
    <row r="861" spans="11:14" x14ac:dyDescent="0.2">
      <c r="K861" s="26"/>
      <c r="L861" s="26"/>
      <c r="N861" s="26"/>
    </row>
    <row r="862" spans="11:14" x14ac:dyDescent="0.2">
      <c r="K862" s="26"/>
      <c r="L862" s="26"/>
      <c r="N862" s="26"/>
    </row>
    <row r="863" spans="11:14" x14ac:dyDescent="0.2">
      <c r="K863" s="26"/>
      <c r="L863" s="26"/>
      <c r="N863" s="26"/>
    </row>
    <row r="864" spans="11:14" x14ac:dyDescent="0.2">
      <c r="K864" s="26"/>
      <c r="L864" s="26"/>
      <c r="N864" s="26"/>
    </row>
    <row r="865" spans="11:14" x14ac:dyDescent="0.2">
      <c r="K865" s="26"/>
      <c r="L865" s="26"/>
      <c r="N865" s="26"/>
    </row>
    <row r="866" spans="11:14" x14ac:dyDescent="0.2">
      <c r="K866" s="26"/>
      <c r="L866" s="26"/>
      <c r="N866" s="26"/>
    </row>
    <row r="867" spans="11:14" x14ac:dyDescent="0.2">
      <c r="K867" s="26"/>
      <c r="L867" s="26"/>
      <c r="N867" s="26"/>
    </row>
    <row r="868" spans="11:14" x14ac:dyDescent="0.2">
      <c r="K868" s="26"/>
      <c r="L868" s="26"/>
      <c r="N868" s="26"/>
    </row>
    <row r="869" spans="11:14" x14ac:dyDescent="0.2">
      <c r="K869" s="26"/>
      <c r="L869" s="26"/>
      <c r="N869" s="26"/>
    </row>
    <row r="870" spans="11:14" x14ac:dyDescent="0.2">
      <c r="K870" s="26"/>
      <c r="L870" s="26"/>
      <c r="N870" s="26"/>
    </row>
    <row r="871" spans="11:14" x14ac:dyDescent="0.2">
      <c r="K871" s="26"/>
      <c r="L871" s="26"/>
      <c r="N871" s="26"/>
    </row>
    <row r="872" spans="11:14" x14ac:dyDescent="0.2">
      <c r="K872" s="26"/>
      <c r="L872" s="26"/>
      <c r="N872" s="26"/>
    </row>
    <row r="873" spans="11:14" x14ac:dyDescent="0.2">
      <c r="K873" s="26"/>
      <c r="L873" s="26"/>
      <c r="N873" s="26"/>
    </row>
    <row r="874" spans="11:14" x14ac:dyDescent="0.2">
      <c r="K874" s="26"/>
      <c r="L874" s="26"/>
      <c r="N874" s="26"/>
    </row>
    <row r="875" spans="11:14" x14ac:dyDescent="0.2">
      <c r="K875" s="26"/>
      <c r="L875" s="26"/>
      <c r="N875" s="26"/>
    </row>
    <row r="876" spans="11:14" x14ac:dyDescent="0.2">
      <c r="K876" s="26"/>
      <c r="L876" s="26"/>
      <c r="N876" s="26"/>
    </row>
    <row r="877" spans="11:14" x14ac:dyDescent="0.2">
      <c r="K877" s="26"/>
      <c r="L877" s="26"/>
      <c r="N877" s="26"/>
    </row>
    <row r="878" spans="11:14" x14ac:dyDescent="0.2">
      <c r="K878" s="26"/>
      <c r="L878" s="26"/>
      <c r="N878" s="26"/>
    </row>
    <row r="879" spans="11:14" x14ac:dyDescent="0.2">
      <c r="K879" s="26"/>
      <c r="L879" s="26"/>
      <c r="N879" s="26"/>
    </row>
    <row r="880" spans="11:14" x14ac:dyDescent="0.2">
      <c r="K880" s="26"/>
      <c r="L880" s="26"/>
      <c r="N880" s="26"/>
    </row>
    <row r="881" spans="11:14" x14ac:dyDescent="0.2">
      <c r="K881" s="26"/>
      <c r="L881" s="26"/>
      <c r="N881" s="26"/>
    </row>
    <row r="882" spans="11:14" x14ac:dyDescent="0.2">
      <c r="K882" s="26"/>
      <c r="L882" s="26"/>
      <c r="N882" s="26"/>
    </row>
    <row r="883" spans="11:14" x14ac:dyDescent="0.2">
      <c r="K883" s="26"/>
      <c r="L883" s="26"/>
      <c r="N883" s="26"/>
    </row>
    <row r="884" spans="11:14" x14ac:dyDescent="0.2">
      <c r="K884" s="26"/>
      <c r="L884" s="26"/>
      <c r="N884" s="26"/>
    </row>
    <row r="885" spans="11:14" x14ac:dyDescent="0.2">
      <c r="K885" s="26"/>
      <c r="L885" s="26"/>
      <c r="N885" s="26"/>
    </row>
    <row r="886" spans="11:14" x14ac:dyDescent="0.2">
      <c r="K886" s="26"/>
      <c r="L886" s="26"/>
      <c r="N886" s="26"/>
    </row>
    <row r="887" spans="11:14" x14ac:dyDescent="0.2">
      <c r="K887" s="26"/>
      <c r="L887" s="26"/>
      <c r="N887" s="26"/>
    </row>
    <row r="888" spans="11:14" x14ac:dyDescent="0.2">
      <c r="K888" s="26"/>
      <c r="L888" s="26"/>
      <c r="N888" s="26"/>
    </row>
    <row r="889" spans="11:14" x14ac:dyDescent="0.2">
      <c r="K889" s="26"/>
      <c r="L889" s="26"/>
      <c r="N889" s="26"/>
    </row>
    <row r="890" spans="11:14" x14ac:dyDescent="0.2">
      <c r="K890" s="26"/>
      <c r="L890" s="26"/>
      <c r="N890" s="26"/>
    </row>
    <row r="891" spans="11:14" x14ac:dyDescent="0.2">
      <c r="K891" s="26"/>
      <c r="L891" s="26"/>
      <c r="N891" s="26"/>
    </row>
    <row r="892" spans="11:14" x14ac:dyDescent="0.2">
      <c r="K892" s="26"/>
      <c r="L892" s="26"/>
      <c r="N892" s="26"/>
    </row>
    <row r="893" spans="11:14" x14ac:dyDescent="0.2">
      <c r="K893" s="26"/>
      <c r="L893" s="26"/>
      <c r="N893" s="26"/>
    </row>
    <row r="894" spans="11:14" x14ac:dyDescent="0.2">
      <c r="K894" s="26"/>
      <c r="L894" s="26"/>
      <c r="N894" s="26"/>
    </row>
    <row r="895" spans="11:14" x14ac:dyDescent="0.2">
      <c r="K895" s="26"/>
      <c r="L895" s="26"/>
      <c r="N895" s="26"/>
    </row>
    <row r="896" spans="11:14" x14ac:dyDescent="0.2">
      <c r="K896" s="26"/>
      <c r="L896" s="26"/>
      <c r="N896" s="26"/>
    </row>
    <row r="897" spans="11:14" x14ac:dyDescent="0.2">
      <c r="K897" s="26"/>
      <c r="L897" s="26"/>
      <c r="N897" s="26"/>
    </row>
    <row r="898" spans="11:14" x14ac:dyDescent="0.2">
      <c r="K898" s="26"/>
      <c r="L898" s="26"/>
      <c r="N898" s="26"/>
    </row>
    <row r="899" spans="11:14" x14ac:dyDescent="0.2">
      <c r="K899" s="26"/>
      <c r="L899" s="26"/>
      <c r="N899" s="26"/>
    </row>
    <row r="900" spans="11:14" x14ac:dyDescent="0.2">
      <c r="K900" s="26"/>
      <c r="L900" s="26"/>
      <c r="N900" s="26"/>
    </row>
    <row r="901" spans="11:14" x14ac:dyDescent="0.2">
      <c r="K901" s="26"/>
      <c r="L901" s="26"/>
      <c r="N901" s="26"/>
    </row>
    <row r="902" spans="11:14" x14ac:dyDescent="0.2">
      <c r="K902" s="26"/>
      <c r="L902" s="26"/>
      <c r="N902" s="26"/>
    </row>
    <row r="903" spans="11:14" x14ac:dyDescent="0.2">
      <c r="K903" s="26"/>
      <c r="L903" s="26"/>
      <c r="N903" s="26"/>
    </row>
    <row r="904" spans="11:14" x14ac:dyDescent="0.2">
      <c r="K904" s="26"/>
      <c r="L904" s="26"/>
      <c r="N904" s="26"/>
    </row>
    <row r="905" spans="11:14" x14ac:dyDescent="0.2">
      <c r="K905" s="26"/>
      <c r="L905" s="26"/>
      <c r="N905" s="26"/>
    </row>
    <row r="906" spans="11:14" x14ac:dyDescent="0.2">
      <c r="K906" s="26"/>
      <c r="L906" s="26"/>
      <c r="N906" s="26"/>
    </row>
    <row r="907" spans="11:14" x14ac:dyDescent="0.2">
      <c r="K907" s="26"/>
      <c r="L907" s="26"/>
      <c r="N907" s="26"/>
    </row>
    <row r="908" spans="11:14" x14ac:dyDescent="0.2">
      <c r="K908" s="26"/>
      <c r="L908" s="26"/>
      <c r="N908" s="26"/>
    </row>
    <row r="909" spans="11:14" x14ac:dyDescent="0.2">
      <c r="K909" s="26"/>
      <c r="L909" s="26"/>
      <c r="N909" s="26"/>
    </row>
    <row r="910" spans="11:14" x14ac:dyDescent="0.2">
      <c r="K910" s="26"/>
      <c r="L910" s="26"/>
      <c r="N910" s="26"/>
    </row>
    <row r="911" spans="11:14" x14ac:dyDescent="0.2">
      <c r="K911" s="26"/>
      <c r="L911" s="26"/>
      <c r="N911" s="26"/>
    </row>
    <row r="912" spans="11:14" x14ac:dyDescent="0.2">
      <c r="K912" s="26"/>
      <c r="L912" s="26"/>
      <c r="N912" s="26"/>
    </row>
    <row r="913" spans="11:14" x14ac:dyDescent="0.2">
      <c r="K913" s="26"/>
      <c r="L913" s="26"/>
      <c r="N913" s="26"/>
    </row>
    <row r="914" spans="11:14" x14ac:dyDescent="0.2">
      <c r="K914" s="26"/>
      <c r="L914" s="26"/>
      <c r="N914" s="26"/>
    </row>
    <row r="915" spans="11:14" x14ac:dyDescent="0.2">
      <c r="K915" s="26"/>
      <c r="L915" s="26"/>
      <c r="N915" s="26"/>
    </row>
    <row r="916" spans="11:14" x14ac:dyDescent="0.2">
      <c r="K916" s="26"/>
      <c r="L916" s="26"/>
      <c r="N916" s="26"/>
    </row>
    <row r="917" spans="11:14" x14ac:dyDescent="0.2">
      <c r="K917" s="26"/>
      <c r="L917" s="26"/>
      <c r="N917" s="26"/>
    </row>
    <row r="918" spans="11:14" x14ac:dyDescent="0.2">
      <c r="K918" s="26"/>
      <c r="L918" s="26"/>
      <c r="N918" s="26"/>
    </row>
    <row r="919" spans="11:14" x14ac:dyDescent="0.2">
      <c r="K919" s="26"/>
      <c r="L919" s="26"/>
      <c r="N919" s="26"/>
    </row>
    <row r="920" spans="11:14" x14ac:dyDescent="0.2">
      <c r="K920" s="26"/>
      <c r="L920" s="26"/>
      <c r="N920" s="26"/>
    </row>
    <row r="921" spans="11:14" x14ac:dyDescent="0.2">
      <c r="K921" s="26"/>
      <c r="L921" s="26"/>
      <c r="N921" s="26"/>
    </row>
    <row r="922" spans="11:14" x14ac:dyDescent="0.2">
      <c r="K922" s="26"/>
      <c r="L922" s="26"/>
      <c r="N922" s="26"/>
    </row>
    <row r="923" spans="11:14" x14ac:dyDescent="0.2">
      <c r="K923" s="26"/>
      <c r="L923" s="26"/>
      <c r="N923" s="26"/>
    </row>
    <row r="924" spans="11:14" x14ac:dyDescent="0.2">
      <c r="K924" s="26"/>
      <c r="L924" s="26"/>
      <c r="N924" s="26"/>
    </row>
    <row r="925" spans="11:14" x14ac:dyDescent="0.2">
      <c r="K925" s="26"/>
      <c r="L925" s="26"/>
      <c r="N925" s="26"/>
    </row>
    <row r="926" spans="11:14" x14ac:dyDescent="0.2">
      <c r="K926" s="26"/>
      <c r="L926" s="26"/>
      <c r="N926" s="26"/>
    </row>
    <row r="927" spans="11:14" x14ac:dyDescent="0.2">
      <c r="K927" s="26"/>
      <c r="L927" s="26"/>
      <c r="N927" s="26"/>
    </row>
    <row r="928" spans="11:14" x14ac:dyDescent="0.2">
      <c r="K928" s="26"/>
      <c r="L928" s="26"/>
      <c r="N928" s="26"/>
    </row>
    <row r="929" spans="11:14" x14ac:dyDescent="0.2">
      <c r="K929" s="26"/>
      <c r="L929" s="26"/>
      <c r="N929" s="26"/>
    </row>
    <row r="930" spans="11:14" x14ac:dyDescent="0.2">
      <c r="K930" s="26"/>
      <c r="L930" s="26"/>
      <c r="N930" s="26"/>
    </row>
    <row r="931" spans="11:14" x14ac:dyDescent="0.2">
      <c r="K931" s="26"/>
      <c r="L931" s="26"/>
      <c r="N931" s="26"/>
    </row>
    <row r="932" spans="11:14" x14ac:dyDescent="0.2">
      <c r="K932" s="26"/>
      <c r="L932" s="26"/>
      <c r="N932" s="26"/>
    </row>
    <row r="933" spans="11:14" x14ac:dyDescent="0.2">
      <c r="K933" s="26"/>
      <c r="L933" s="26"/>
      <c r="N933" s="26"/>
    </row>
    <row r="934" spans="11:14" x14ac:dyDescent="0.2">
      <c r="K934" s="26"/>
      <c r="L934" s="26"/>
      <c r="N934" s="26"/>
    </row>
    <row r="935" spans="11:14" x14ac:dyDescent="0.2">
      <c r="K935" s="26"/>
      <c r="L935" s="26"/>
      <c r="N935" s="26"/>
    </row>
    <row r="936" spans="11:14" x14ac:dyDescent="0.2">
      <c r="K936" s="26"/>
      <c r="L936" s="26"/>
      <c r="N936" s="26"/>
    </row>
    <row r="937" spans="11:14" x14ac:dyDescent="0.2">
      <c r="K937" s="26"/>
      <c r="L937" s="26"/>
      <c r="N937" s="26"/>
    </row>
    <row r="938" spans="11:14" x14ac:dyDescent="0.2">
      <c r="K938" s="26"/>
      <c r="L938" s="26"/>
      <c r="N938" s="26"/>
    </row>
    <row r="939" spans="11:14" x14ac:dyDescent="0.2">
      <c r="K939" s="26"/>
      <c r="L939" s="26"/>
      <c r="N939" s="26"/>
    </row>
    <row r="940" spans="11:14" x14ac:dyDescent="0.2">
      <c r="K940" s="26"/>
      <c r="L940" s="26"/>
      <c r="N940" s="26"/>
    </row>
    <row r="941" spans="11:14" x14ac:dyDescent="0.2">
      <c r="K941" s="26"/>
      <c r="L941" s="26"/>
      <c r="N941" s="26"/>
    </row>
    <row r="942" spans="11:14" x14ac:dyDescent="0.2">
      <c r="K942" s="26"/>
      <c r="L942" s="26"/>
      <c r="N942" s="26"/>
    </row>
    <row r="943" spans="11:14" x14ac:dyDescent="0.2">
      <c r="K943" s="26"/>
      <c r="L943" s="26"/>
      <c r="N943" s="26"/>
    </row>
    <row r="944" spans="11:14" x14ac:dyDescent="0.2">
      <c r="K944" s="26"/>
      <c r="L944" s="26"/>
      <c r="N944" s="26"/>
    </row>
    <row r="945" spans="11:14" x14ac:dyDescent="0.2">
      <c r="K945" s="26"/>
      <c r="L945" s="26"/>
      <c r="N945" s="26"/>
    </row>
    <row r="946" spans="11:14" x14ac:dyDescent="0.2">
      <c r="K946" s="26"/>
      <c r="L946" s="26"/>
      <c r="N946" s="26"/>
    </row>
    <row r="947" spans="11:14" x14ac:dyDescent="0.2">
      <c r="K947" s="26"/>
      <c r="L947" s="26"/>
      <c r="N947" s="26"/>
    </row>
    <row r="948" spans="11:14" x14ac:dyDescent="0.2">
      <c r="K948" s="26"/>
      <c r="L948" s="26"/>
      <c r="N948" s="26"/>
    </row>
    <row r="949" spans="11:14" x14ac:dyDescent="0.2">
      <c r="K949" s="26"/>
      <c r="L949" s="26"/>
      <c r="N949" s="26"/>
    </row>
    <row r="950" spans="11:14" x14ac:dyDescent="0.2">
      <c r="K950" s="26"/>
      <c r="L950" s="26"/>
      <c r="N950" s="26"/>
    </row>
    <row r="951" spans="11:14" x14ac:dyDescent="0.2">
      <c r="K951" s="26"/>
      <c r="L951" s="26"/>
      <c r="N951" s="26"/>
    </row>
    <row r="952" spans="11:14" x14ac:dyDescent="0.2">
      <c r="K952" s="26"/>
      <c r="L952" s="26"/>
      <c r="N952" s="26"/>
    </row>
    <row r="953" spans="11:14" x14ac:dyDescent="0.2">
      <c r="K953" s="26"/>
      <c r="L953" s="26"/>
      <c r="N953" s="26"/>
    </row>
    <row r="954" spans="11:14" x14ac:dyDescent="0.2">
      <c r="K954" s="26"/>
      <c r="L954" s="26"/>
      <c r="N954" s="26"/>
    </row>
    <row r="955" spans="11:14" x14ac:dyDescent="0.2">
      <c r="K955" s="26"/>
      <c r="L955" s="26"/>
      <c r="N955" s="26"/>
    </row>
    <row r="956" spans="11:14" x14ac:dyDescent="0.2">
      <c r="K956" s="26"/>
      <c r="L956" s="26"/>
      <c r="N956" s="26"/>
    </row>
    <row r="957" spans="11:14" x14ac:dyDescent="0.2">
      <c r="K957" s="26"/>
      <c r="L957" s="26"/>
      <c r="N957" s="26"/>
    </row>
    <row r="958" spans="11:14" x14ac:dyDescent="0.2">
      <c r="K958" s="26"/>
      <c r="L958" s="26"/>
      <c r="N958" s="26"/>
    </row>
    <row r="959" spans="11:14" x14ac:dyDescent="0.2">
      <c r="K959" s="26"/>
      <c r="L959" s="26"/>
      <c r="N959" s="26"/>
    </row>
    <row r="960" spans="11:14" x14ac:dyDescent="0.2">
      <c r="K960" s="26"/>
      <c r="L960" s="26"/>
      <c r="N960" s="26"/>
    </row>
    <row r="961" spans="11:14" x14ac:dyDescent="0.2">
      <c r="K961" s="26"/>
      <c r="L961" s="26"/>
      <c r="N961" s="26"/>
    </row>
    <row r="962" spans="11:14" x14ac:dyDescent="0.2">
      <c r="K962" s="26"/>
      <c r="L962" s="26"/>
      <c r="N962" s="26"/>
    </row>
    <row r="963" spans="11:14" x14ac:dyDescent="0.2">
      <c r="K963" s="26"/>
      <c r="L963" s="26"/>
      <c r="N963" s="26"/>
    </row>
    <row r="964" spans="11:14" x14ac:dyDescent="0.2">
      <c r="K964" s="26"/>
      <c r="L964" s="26"/>
      <c r="N964" s="26"/>
    </row>
    <row r="965" spans="11:14" x14ac:dyDescent="0.2">
      <c r="K965" s="26"/>
      <c r="L965" s="26"/>
      <c r="N965" s="26"/>
    </row>
    <row r="966" spans="11:14" x14ac:dyDescent="0.2">
      <c r="K966" s="26"/>
      <c r="L966" s="26"/>
      <c r="N966" s="26"/>
    </row>
    <row r="967" spans="11:14" x14ac:dyDescent="0.2">
      <c r="K967" s="26"/>
      <c r="L967" s="26"/>
      <c r="N967" s="26"/>
    </row>
    <row r="968" spans="11:14" x14ac:dyDescent="0.2">
      <c r="K968" s="26"/>
      <c r="L968" s="26"/>
      <c r="N968" s="26"/>
    </row>
    <row r="969" spans="11:14" x14ac:dyDescent="0.2">
      <c r="K969" s="26"/>
      <c r="L969" s="26"/>
      <c r="N969" s="26"/>
    </row>
    <row r="970" spans="11:14" x14ac:dyDescent="0.2">
      <c r="K970" s="26"/>
      <c r="L970" s="26"/>
      <c r="N970" s="26"/>
    </row>
    <row r="971" spans="11:14" x14ac:dyDescent="0.2">
      <c r="K971" s="26"/>
      <c r="L971" s="26"/>
      <c r="N971" s="26"/>
    </row>
    <row r="972" spans="11:14" x14ac:dyDescent="0.2">
      <c r="K972" s="26"/>
      <c r="L972" s="26"/>
      <c r="N972" s="26"/>
    </row>
    <row r="973" spans="11:14" x14ac:dyDescent="0.2">
      <c r="K973" s="26"/>
      <c r="L973" s="26"/>
      <c r="N973" s="26"/>
    </row>
    <row r="974" spans="11:14" x14ac:dyDescent="0.2">
      <c r="K974" s="26"/>
      <c r="L974" s="26"/>
      <c r="N974" s="26"/>
    </row>
    <row r="975" spans="11:14" x14ac:dyDescent="0.2">
      <c r="K975" s="26"/>
      <c r="L975" s="26"/>
      <c r="N975" s="26"/>
    </row>
    <row r="976" spans="11:14" x14ac:dyDescent="0.2">
      <c r="K976" s="26"/>
      <c r="L976" s="26"/>
      <c r="N976" s="26"/>
    </row>
    <row r="977" spans="11:14" x14ac:dyDescent="0.2">
      <c r="K977" s="26"/>
      <c r="L977" s="26"/>
      <c r="N977" s="26"/>
    </row>
    <row r="978" spans="11:14" x14ac:dyDescent="0.2">
      <c r="K978" s="26"/>
      <c r="L978" s="26"/>
      <c r="N978" s="26"/>
    </row>
    <row r="979" spans="11:14" x14ac:dyDescent="0.2">
      <c r="K979" s="26"/>
      <c r="L979" s="26"/>
      <c r="N979" s="26"/>
    </row>
    <row r="980" spans="11:14" x14ac:dyDescent="0.2">
      <c r="K980" s="26"/>
      <c r="L980" s="26"/>
      <c r="N980" s="26"/>
    </row>
    <row r="981" spans="11:14" x14ac:dyDescent="0.2">
      <c r="K981" s="26"/>
      <c r="L981" s="26"/>
      <c r="N981" s="26"/>
    </row>
    <row r="982" spans="11:14" x14ac:dyDescent="0.2">
      <c r="K982" s="26"/>
      <c r="L982" s="26"/>
      <c r="N982" s="26"/>
    </row>
    <row r="983" spans="11:14" x14ac:dyDescent="0.2">
      <c r="K983" s="26"/>
      <c r="L983" s="26"/>
      <c r="N983" s="26"/>
    </row>
    <row r="984" spans="11:14" x14ac:dyDescent="0.2">
      <c r="K984" s="26"/>
      <c r="L984" s="26"/>
      <c r="N984" s="26"/>
    </row>
    <row r="985" spans="11:14" x14ac:dyDescent="0.2">
      <c r="K985" s="26"/>
      <c r="L985" s="26"/>
      <c r="N985" s="26"/>
    </row>
    <row r="986" spans="11:14" x14ac:dyDescent="0.2">
      <c r="K986" s="26"/>
      <c r="L986" s="26"/>
      <c r="N986" s="26"/>
    </row>
    <row r="987" spans="11:14" x14ac:dyDescent="0.2">
      <c r="K987" s="26"/>
      <c r="L987" s="26"/>
      <c r="N987" s="26"/>
    </row>
    <row r="988" spans="11:14" x14ac:dyDescent="0.2">
      <c r="K988" s="26"/>
      <c r="L988" s="26"/>
      <c r="N988" s="26"/>
    </row>
    <row r="989" spans="11:14" x14ac:dyDescent="0.2">
      <c r="K989" s="26"/>
      <c r="L989" s="26"/>
      <c r="N989" s="26"/>
    </row>
    <row r="990" spans="11:14" x14ac:dyDescent="0.2">
      <c r="K990" s="26"/>
      <c r="L990" s="26"/>
      <c r="N990" s="26"/>
    </row>
    <row r="991" spans="11:14" x14ac:dyDescent="0.2">
      <c r="K991" s="26"/>
      <c r="L991" s="26"/>
      <c r="N991" s="26"/>
    </row>
    <row r="992" spans="11:14" x14ac:dyDescent="0.2">
      <c r="K992" s="26"/>
      <c r="L992" s="26"/>
      <c r="N992" s="26"/>
    </row>
    <row r="993" spans="11:14" x14ac:dyDescent="0.2">
      <c r="K993" s="26"/>
      <c r="L993" s="26"/>
      <c r="N993" s="26"/>
    </row>
    <row r="994" spans="11:14" x14ac:dyDescent="0.2">
      <c r="K994" s="26"/>
      <c r="L994" s="26"/>
      <c r="N994" s="26"/>
    </row>
    <row r="995" spans="11:14" x14ac:dyDescent="0.2">
      <c r="K995" s="26"/>
      <c r="L995" s="26"/>
      <c r="N995" s="26"/>
    </row>
    <row r="996" spans="11:14" x14ac:dyDescent="0.2">
      <c r="K996" s="26"/>
      <c r="L996" s="26"/>
      <c r="N996" s="26"/>
    </row>
    <row r="997" spans="11:14" x14ac:dyDescent="0.2">
      <c r="K997" s="26"/>
      <c r="L997" s="26"/>
      <c r="N997" s="26"/>
    </row>
    <row r="998" spans="11:14" x14ac:dyDescent="0.2">
      <c r="K998" s="26"/>
      <c r="L998" s="26"/>
      <c r="N998" s="26"/>
    </row>
    <row r="999" spans="11:14" x14ac:dyDescent="0.2">
      <c r="K999" s="26"/>
      <c r="L999" s="26"/>
      <c r="N999" s="26"/>
    </row>
    <row r="1000" spans="11:14" x14ac:dyDescent="0.2">
      <c r="K1000" s="26"/>
      <c r="L1000" s="26"/>
      <c r="N1000" s="26"/>
    </row>
    <row r="1001" spans="11:14" x14ac:dyDescent="0.2">
      <c r="K1001" s="26"/>
      <c r="L1001" s="26"/>
      <c r="N1001" s="26"/>
    </row>
    <row r="1002" spans="11:14" x14ac:dyDescent="0.2">
      <c r="K1002" s="26"/>
      <c r="L1002" s="26"/>
      <c r="N1002" s="26"/>
    </row>
    <row r="1003" spans="11:14" x14ac:dyDescent="0.2">
      <c r="K1003" s="26"/>
      <c r="L1003" s="26"/>
      <c r="N1003" s="26"/>
    </row>
    <row r="1004" spans="11:14" x14ac:dyDescent="0.2">
      <c r="K1004" s="26"/>
      <c r="L1004" s="26"/>
      <c r="N1004" s="26"/>
    </row>
    <row r="1005" spans="11:14" x14ac:dyDescent="0.2">
      <c r="K1005" s="26"/>
      <c r="L1005" s="26"/>
      <c r="N1005" s="26"/>
    </row>
    <row r="1006" spans="11:14" x14ac:dyDescent="0.2">
      <c r="K1006" s="26"/>
      <c r="L1006" s="26"/>
      <c r="N1006" s="26"/>
    </row>
    <row r="1007" spans="11:14" x14ac:dyDescent="0.2">
      <c r="K1007" s="26"/>
      <c r="L1007" s="26"/>
      <c r="N1007" s="26"/>
    </row>
    <row r="1008" spans="11:14" x14ac:dyDescent="0.2">
      <c r="K1008" s="26"/>
      <c r="L1008" s="26"/>
      <c r="N1008" s="26"/>
    </row>
    <row r="1009" spans="11:14" x14ac:dyDescent="0.2">
      <c r="K1009" s="26"/>
      <c r="L1009" s="26"/>
      <c r="N1009" s="26"/>
    </row>
    <row r="1010" spans="11:14" x14ac:dyDescent="0.2">
      <c r="K1010" s="26"/>
      <c r="L1010" s="26"/>
      <c r="N1010" s="26"/>
    </row>
    <row r="1011" spans="11:14" x14ac:dyDescent="0.2">
      <c r="K1011" s="26"/>
      <c r="L1011" s="26"/>
      <c r="N1011" s="26"/>
    </row>
    <row r="1012" spans="11:14" x14ac:dyDescent="0.2">
      <c r="K1012" s="26"/>
      <c r="L1012" s="26"/>
      <c r="N1012" s="26"/>
    </row>
    <row r="1013" spans="11:14" x14ac:dyDescent="0.2">
      <c r="K1013" s="26"/>
      <c r="L1013" s="26"/>
      <c r="N1013" s="26"/>
    </row>
    <row r="1014" spans="11:14" x14ac:dyDescent="0.2">
      <c r="K1014" s="26"/>
      <c r="L1014" s="26"/>
      <c r="N1014" s="26"/>
    </row>
    <row r="1015" spans="11:14" x14ac:dyDescent="0.2">
      <c r="K1015" s="26"/>
      <c r="L1015" s="26"/>
      <c r="N1015" s="26"/>
    </row>
    <row r="1016" spans="11:14" x14ac:dyDescent="0.2">
      <c r="K1016" s="26"/>
      <c r="L1016" s="26"/>
      <c r="N1016" s="26"/>
    </row>
    <row r="1017" spans="11:14" x14ac:dyDescent="0.2">
      <c r="K1017" s="26"/>
      <c r="L1017" s="26"/>
      <c r="N1017" s="26"/>
    </row>
    <row r="1018" spans="11:14" x14ac:dyDescent="0.2">
      <c r="K1018" s="26"/>
      <c r="L1018" s="26"/>
      <c r="N1018" s="26"/>
    </row>
    <row r="1019" spans="11:14" x14ac:dyDescent="0.2">
      <c r="K1019" s="26"/>
      <c r="L1019" s="26"/>
      <c r="N1019" s="26"/>
    </row>
    <row r="1020" spans="11:14" x14ac:dyDescent="0.2">
      <c r="K1020" s="26"/>
      <c r="L1020" s="26"/>
      <c r="N1020" s="26"/>
    </row>
    <row r="1021" spans="11:14" x14ac:dyDescent="0.2">
      <c r="K1021" s="26"/>
      <c r="L1021" s="26"/>
      <c r="N1021" s="26"/>
    </row>
    <row r="1022" spans="11:14" x14ac:dyDescent="0.2">
      <c r="K1022" s="26"/>
      <c r="L1022" s="26"/>
      <c r="N1022" s="26"/>
    </row>
    <row r="1023" spans="11:14" x14ac:dyDescent="0.2">
      <c r="K1023" s="26"/>
      <c r="L1023" s="26"/>
      <c r="N1023" s="26"/>
    </row>
    <row r="1024" spans="11:14" x14ac:dyDescent="0.2">
      <c r="K1024" s="26"/>
      <c r="L1024" s="26"/>
      <c r="N1024" s="26"/>
    </row>
    <row r="1025" spans="11:14" x14ac:dyDescent="0.2">
      <c r="K1025" s="26"/>
      <c r="L1025" s="26"/>
      <c r="N1025" s="26"/>
    </row>
    <row r="1026" spans="11:14" x14ac:dyDescent="0.2">
      <c r="K1026" s="26"/>
      <c r="L1026" s="26"/>
      <c r="N1026" s="26"/>
    </row>
    <row r="1027" spans="11:14" x14ac:dyDescent="0.2">
      <c r="K1027" s="26"/>
      <c r="L1027" s="26"/>
      <c r="N1027" s="26"/>
    </row>
    <row r="1028" spans="11:14" x14ac:dyDescent="0.2">
      <c r="K1028" s="26"/>
      <c r="L1028" s="26"/>
      <c r="N1028" s="26"/>
    </row>
    <row r="1029" spans="11:14" x14ac:dyDescent="0.2">
      <c r="K1029" s="26"/>
      <c r="L1029" s="26"/>
      <c r="N1029" s="26"/>
    </row>
    <row r="1030" spans="11:14" x14ac:dyDescent="0.2">
      <c r="K1030" s="26"/>
      <c r="L1030" s="26"/>
      <c r="N1030" s="26"/>
    </row>
    <row r="1031" spans="11:14" x14ac:dyDescent="0.2">
      <c r="K1031" s="26"/>
      <c r="L1031" s="26"/>
      <c r="N1031" s="26"/>
    </row>
    <row r="1032" spans="11:14" x14ac:dyDescent="0.2">
      <c r="K1032" s="26"/>
      <c r="L1032" s="26"/>
      <c r="N1032" s="26"/>
    </row>
    <row r="1033" spans="11:14" x14ac:dyDescent="0.2">
      <c r="K1033" s="26"/>
      <c r="L1033" s="26"/>
      <c r="N1033" s="26"/>
    </row>
    <row r="1034" spans="11:14" x14ac:dyDescent="0.2">
      <c r="K1034" s="26"/>
      <c r="L1034" s="26"/>
      <c r="N1034" s="26"/>
    </row>
    <row r="1035" spans="11:14" x14ac:dyDescent="0.2">
      <c r="K1035" s="26"/>
      <c r="L1035" s="26"/>
      <c r="N1035" s="26"/>
    </row>
    <row r="1036" spans="11:14" x14ac:dyDescent="0.2">
      <c r="K1036" s="26"/>
      <c r="L1036" s="26"/>
      <c r="N1036" s="26"/>
    </row>
    <row r="1037" spans="11:14" x14ac:dyDescent="0.2">
      <c r="K1037" s="26"/>
      <c r="L1037" s="26"/>
      <c r="N1037" s="26"/>
    </row>
    <row r="1038" spans="11:14" x14ac:dyDescent="0.2">
      <c r="K1038" s="26"/>
      <c r="L1038" s="26"/>
      <c r="N1038" s="26"/>
    </row>
    <row r="1039" spans="11:14" x14ac:dyDescent="0.2">
      <c r="K1039" s="26"/>
      <c r="L1039" s="26"/>
      <c r="N1039" s="26"/>
    </row>
    <row r="1040" spans="11:14" x14ac:dyDescent="0.2">
      <c r="K1040" s="26"/>
      <c r="L1040" s="26"/>
      <c r="N1040" s="26"/>
    </row>
    <row r="1041" spans="11:14" x14ac:dyDescent="0.2">
      <c r="K1041" s="26"/>
      <c r="L1041" s="26"/>
      <c r="N1041" s="26"/>
    </row>
    <row r="1042" spans="11:14" x14ac:dyDescent="0.2">
      <c r="K1042" s="26"/>
      <c r="L1042" s="26"/>
      <c r="N1042" s="26"/>
    </row>
    <row r="1043" spans="11:14" x14ac:dyDescent="0.2">
      <c r="K1043" s="26"/>
      <c r="L1043" s="26"/>
      <c r="N1043" s="26"/>
    </row>
    <row r="1044" spans="11:14" x14ac:dyDescent="0.2">
      <c r="K1044" s="26"/>
      <c r="L1044" s="26"/>
      <c r="N1044" s="26"/>
    </row>
    <row r="1045" spans="11:14" x14ac:dyDescent="0.2">
      <c r="K1045" s="26"/>
      <c r="L1045" s="26"/>
      <c r="N1045" s="26"/>
    </row>
    <row r="1046" spans="11:14" x14ac:dyDescent="0.2">
      <c r="K1046" s="26"/>
      <c r="L1046" s="26"/>
      <c r="N1046" s="26"/>
    </row>
    <row r="1047" spans="11:14" x14ac:dyDescent="0.2">
      <c r="K1047" s="26"/>
      <c r="L1047" s="26"/>
      <c r="N1047" s="26"/>
    </row>
    <row r="1048" spans="11:14" x14ac:dyDescent="0.2">
      <c r="K1048" s="26"/>
      <c r="L1048" s="26"/>
      <c r="N1048" s="26"/>
    </row>
    <row r="1049" spans="11:14" x14ac:dyDescent="0.2">
      <c r="K1049" s="26"/>
      <c r="L1049" s="26"/>
      <c r="N1049" s="26"/>
    </row>
    <row r="1050" spans="11:14" x14ac:dyDescent="0.2">
      <c r="K1050" s="26"/>
      <c r="L1050" s="26"/>
      <c r="N1050" s="26"/>
    </row>
    <row r="1051" spans="11:14" x14ac:dyDescent="0.2">
      <c r="K1051" s="26"/>
      <c r="L1051" s="26"/>
      <c r="N1051" s="26"/>
    </row>
    <row r="1052" spans="11:14" x14ac:dyDescent="0.2">
      <c r="K1052" s="26"/>
      <c r="L1052" s="26"/>
      <c r="N1052" s="26"/>
    </row>
    <row r="1053" spans="11:14" x14ac:dyDescent="0.2">
      <c r="K1053" s="26"/>
      <c r="L1053" s="26"/>
      <c r="N1053" s="26"/>
    </row>
    <row r="1054" spans="11:14" x14ac:dyDescent="0.2">
      <c r="K1054" s="26"/>
      <c r="L1054" s="26"/>
      <c r="N1054" s="26"/>
    </row>
    <row r="1055" spans="11:14" x14ac:dyDescent="0.2">
      <c r="K1055" s="26"/>
      <c r="L1055" s="26"/>
      <c r="N1055" s="26"/>
    </row>
    <row r="1056" spans="11:14" x14ac:dyDescent="0.2">
      <c r="K1056" s="26"/>
      <c r="L1056" s="26"/>
      <c r="N1056" s="26"/>
    </row>
    <row r="1057" spans="11:14" x14ac:dyDescent="0.2">
      <c r="K1057" s="26"/>
      <c r="L1057" s="26"/>
      <c r="N1057" s="26"/>
    </row>
    <row r="1058" spans="11:14" x14ac:dyDescent="0.2">
      <c r="K1058" s="26"/>
      <c r="L1058" s="26"/>
      <c r="N1058" s="26"/>
    </row>
    <row r="1059" spans="11:14" x14ac:dyDescent="0.2">
      <c r="K1059" s="26"/>
      <c r="L1059" s="26"/>
      <c r="N1059" s="26"/>
    </row>
    <row r="1060" spans="11:14" x14ac:dyDescent="0.2">
      <c r="K1060" s="26"/>
      <c r="L1060" s="26"/>
      <c r="N1060" s="26"/>
    </row>
    <row r="1061" spans="11:14" x14ac:dyDescent="0.2">
      <c r="K1061" s="26"/>
      <c r="L1061" s="26"/>
      <c r="N1061" s="26"/>
    </row>
    <row r="1062" spans="11:14" x14ac:dyDescent="0.2">
      <c r="K1062" s="26"/>
      <c r="L1062" s="26"/>
      <c r="N1062" s="26"/>
    </row>
    <row r="1063" spans="11:14" x14ac:dyDescent="0.2">
      <c r="K1063" s="26"/>
      <c r="L1063" s="26"/>
      <c r="N1063" s="26"/>
    </row>
    <row r="1064" spans="11:14" x14ac:dyDescent="0.2">
      <c r="K1064" s="26"/>
      <c r="L1064" s="26"/>
      <c r="N1064" s="26"/>
    </row>
    <row r="1065" spans="11:14" x14ac:dyDescent="0.2">
      <c r="K1065" s="26"/>
      <c r="L1065" s="26"/>
      <c r="N1065" s="26"/>
    </row>
    <row r="1066" spans="11:14" x14ac:dyDescent="0.2">
      <c r="K1066" s="26"/>
      <c r="L1066" s="26"/>
      <c r="N1066" s="26"/>
    </row>
    <row r="1067" spans="11:14" x14ac:dyDescent="0.2">
      <c r="K1067" s="26"/>
      <c r="L1067" s="26"/>
      <c r="N1067" s="26"/>
    </row>
    <row r="1068" spans="11:14" x14ac:dyDescent="0.2">
      <c r="K1068" s="26"/>
      <c r="L1068" s="26"/>
      <c r="N1068" s="26"/>
    </row>
    <row r="1069" spans="11:14" x14ac:dyDescent="0.2">
      <c r="K1069" s="26"/>
      <c r="L1069" s="26"/>
      <c r="N1069" s="26"/>
    </row>
    <row r="1070" spans="11:14" x14ac:dyDescent="0.2">
      <c r="K1070" s="26"/>
      <c r="L1070" s="26"/>
      <c r="N1070" s="26"/>
    </row>
    <row r="1071" spans="11:14" x14ac:dyDescent="0.2">
      <c r="K1071" s="26"/>
      <c r="L1071" s="26"/>
      <c r="N1071" s="26"/>
    </row>
    <row r="1072" spans="11:14" x14ac:dyDescent="0.2">
      <c r="K1072" s="26"/>
      <c r="L1072" s="26"/>
      <c r="N1072" s="26"/>
    </row>
    <row r="1073" spans="11:14" x14ac:dyDescent="0.2">
      <c r="K1073" s="26"/>
      <c r="L1073" s="26"/>
      <c r="N1073" s="26"/>
    </row>
    <row r="1074" spans="11:14" x14ac:dyDescent="0.2">
      <c r="K1074" s="26"/>
      <c r="L1074" s="26"/>
      <c r="N1074" s="26"/>
    </row>
    <row r="1075" spans="11:14" x14ac:dyDescent="0.2">
      <c r="K1075" s="26"/>
      <c r="L1075" s="26"/>
      <c r="N1075" s="26"/>
    </row>
    <row r="1076" spans="11:14" x14ac:dyDescent="0.2">
      <c r="K1076" s="26"/>
      <c r="L1076" s="26"/>
      <c r="N1076" s="26"/>
    </row>
    <row r="1077" spans="11:14" x14ac:dyDescent="0.2">
      <c r="K1077" s="26"/>
      <c r="L1077" s="26"/>
      <c r="N1077" s="26"/>
    </row>
    <row r="1078" spans="11:14" x14ac:dyDescent="0.2">
      <c r="K1078" s="26"/>
      <c r="L1078" s="26"/>
      <c r="N1078" s="26"/>
    </row>
    <row r="1079" spans="11:14" x14ac:dyDescent="0.2">
      <c r="K1079" s="26"/>
      <c r="L1079" s="26"/>
      <c r="N1079" s="26"/>
    </row>
    <row r="1080" spans="11:14" x14ac:dyDescent="0.2">
      <c r="K1080" s="26"/>
      <c r="L1080" s="26"/>
      <c r="N1080" s="26"/>
    </row>
    <row r="1081" spans="11:14" x14ac:dyDescent="0.2">
      <c r="K1081" s="26"/>
      <c r="L1081" s="26"/>
      <c r="N1081" s="26"/>
    </row>
    <row r="1082" spans="11:14" x14ac:dyDescent="0.2">
      <c r="K1082" s="26"/>
      <c r="L1082" s="26"/>
      <c r="N1082" s="26"/>
    </row>
    <row r="1083" spans="11:14" x14ac:dyDescent="0.2">
      <c r="K1083" s="26"/>
      <c r="L1083" s="26"/>
      <c r="N1083" s="26"/>
    </row>
    <row r="1084" spans="11:14" x14ac:dyDescent="0.2">
      <c r="K1084" s="26"/>
      <c r="L1084" s="26"/>
      <c r="N1084" s="26"/>
    </row>
    <row r="1085" spans="11:14" x14ac:dyDescent="0.2">
      <c r="K1085" s="26"/>
      <c r="L1085" s="26"/>
      <c r="N1085" s="26"/>
    </row>
    <row r="1086" spans="11:14" x14ac:dyDescent="0.2">
      <c r="K1086" s="26"/>
      <c r="L1086" s="26"/>
      <c r="N1086" s="26"/>
    </row>
    <row r="1087" spans="11:14" x14ac:dyDescent="0.2">
      <c r="K1087" s="26"/>
      <c r="L1087" s="26"/>
      <c r="N1087" s="26"/>
    </row>
    <row r="1088" spans="11:14" x14ac:dyDescent="0.2">
      <c r="K1088" s="26"/>
      <c r="L1088" s="26"/>
      <c r="N1088" s="26"/>
    </row>
    <row r="1089" spans="11:14" x14ac:dyDescent="0.2">
      <c r="K1089" s="26"/>
      <c r="L1089" s="26"/>
      <c r="N1089" s="26"/>
    </row>
    <row r="1090" spans="11:14" x14ac:dyDescent="0.2">
      <c r="K1090" s="26"/>
      <c r="L1090" s="26"/>
      <c r="N1090" s="26"/>
    </row>
    <row r="1091" spans="11:14" x14ac:dyDescent="0.2">
      <c r="K1091" s="26"/>
      <c r="L1091" s="26"/>
      <c r="N1091" s="26"/>
    </row>
    <row r="1092" spans="11:14" x14ac:dyDescent="0.2">
      <c r="K1092" s="26"/>
      <c r="L1092" s="26"/>
      <c r="N1092" s="26"/>
    </row>
    <row r="1093" spans="11:14" x14ac:dyDescent="0.2">
      <c r="K1093" s="26"/>
      <c r="L1093" s="26"/>
      <c r="N1093" s="26"/>
    </row>
    <row r="1094" spans="11:14" x14ac:dyDescent="0.2">
      <c r="K1094" s="26"/>
      <c r="L1094" s="26"/>
      <c r="N1094" s="26"/>
    </row>
    <row r="1095" spans="11:14" x14ac:dyDescent="0.2">
      <c r="K1095" s="26"/>
      <c r="L1095" s="26"/>
      <c r="N1095" s="26"/>
    </row>
    <row r="1096" spans="11:14" x14ac:dyDescent="0.2">
      <c r="K1096" s="26"/>
      <c r="L1096" s="26"/>
      <c r="N1096" s="26"/>
    </row>
    <row r="1097" spans="11:14" x14ac:dyDescent="0.2">
      <c r="K1097" s="26"/>
      <c r="L1097" s="26"/>
      <c r="N1097" s="26"/>
    </row>
    <row r="1098" spans="11:14" x14ac:dyDescent="0.2">
      <c r="K1098" s="26"/>
      <c r="L1098" s="26"/>
      <c r="N1098" s="26"/>
    </row>
    <row r="1099" spans="11:14" x14ac:dyDescent="0.2">
      <c r="K1099" s="26"/>
      <c r="L1099" s="26"/>
      <c r="N1099" s="26"/>
    </row>
    <row r="1100" spans="11:14" x14ac:dyDescent="0.2">
      <c r="K1100" s="26"/>
      <c r="L1100" s="26"/>
      <c r="N1100" s="26"/>
    </row>
    <row r="1101" spans="11:14" x14ac:dyDescent="0.2">
      <c r="K1101" s="26"/>
      <c r="L1101" s="26"/>
      <c r="N1101" s="26"/>
    </row>
    <row r="1102" spans="11:14" x14ac:dyDescent="0.2">
      <c r="K1102" s="26"/>
      <c r="L1102" s="26"/>
      <c r="N1102" s="26"/>
    </row>
    <row r="1103" spans="11:14" x14ac:dyDescent="0.2">
      <c r="K1103" s="26"/>
      <c r="L1103" s="26"/>
      <c r="N1103" s="26"/>
    </row>
    <row r="1104" spans="11:14" x14ac:dyDescent="0.2">
      <c r="K1104" s="26"/>
      <c r="L1104" s="26"/>
      <c r="N1104" s="26"/>
    </row>
    <row r="1105" spans="11:14" x14ac:dyDescent="0.2">
      <c r="K1105" s="26"/>
      <c r="L1105" s="26"/>
      <c r="N1105" s="26"/>
    </row>
    <row r="1106" spans="11:14" x14ac:dyDescent="0.2">
      <c r="K1106" s="26"/>
      <c r="L1106" s="26"/>
      <c r="N1106" s="26"/>
    </row>
    <row r="1107" spans="11:14" x14ac:dyDescent="0.2">
      <c r="K1107" s="26"/>
      <c r="L1107" s="26"/>
      <c r="N1107" s="26"/>
    </row>
    <row r="1108" spans="11:14" x14ac:dyDescent="0.2">
      <c r="K1108" s="26"/>
      <c r="L1108" s="26"/>
      <c r="N1108" s="26"/>
    </row>
    <row r="1109" spans="11:14" x14ac:dyDescent="0.2">
      <c r="K1109" s="26"/>
      <c r="L1109" s="26"/>
      <c r="N1109" s="26"/>
    </row>
    <row r="1110" spans="11:14" x14ac:dyDescent="0.2">
      <c r="K1110" s="26"/>
      <c r="L1110" s="26"/>
      <c r="N1110" s="26"/>
    </row>
    <row r="1111" spans="11:14" x14ac:dyDescent="0.2">
      <c r="K1111" s="26"/>
      <c r="L1111" s="26"/>
      <c r="N1111" s="26"/>
    </row>
    <row r="1112" spans="11:14" x14ac:dyDescent="0.2">
      <c r="K1112" s="26"/>
      <c r="L1112" s="26"/>
      <c r="N1112" s="26"/>
    </row>
    <row r="1113" spans="11:14" x14ac:dyDescent="0.2">
      <c r="K1113" s="26"/>
      <c r="L1113" s="26"/>
      <c r="N1113" s="26"/>
    </row>
    <row r="1114" spans="11:14" x14ac:dyDescent="0.2">
      <c r="K1114" s="26"/>
      <c r="L1114" s="26"/>
      <c r="N1114" s="26"/>
    </row>
    <row r="1115" spans="11:14" x14ac:dyDescent="0.2">
      <c r="K1115" s="26"/>
      <c r="L1115" s="26"/>
      <c r="N1115" s="26"/>
    </row>
    <row r="1116" spans="11:14" x14ac:dyDescent="0.2">
      <c r="K1116" s="26"/>
      <c r="L1116" s="26"/>
      <c r="N1116" s="26"/>
    </row>
    <row r="1117" spans="11:14" x14ac:dyDescent="0.2">
      <c r="K1117" s="26"/>
      <c r="L1117" s="26"/>
      <c r="N1117" s="26"/>
    </row>
    <row r="1118" spans="11:14" x14ac:dyDescent="0.2">
      <c r="K1118" s="26"/>
      <c r="L1118" s="26"/>
      <c r="N1118" s="26"/>
    </row>
    <row r="1119" spans="11:14" x14ac:dyDescent="0.2">
      <c r="K1119" s="26"/>
      <c r="L1119" s="26"/>
      <c r="N1119" s="26"/>
    </row>
    <row r="1120" spans="11:14" x14ac:dyDescent="0.2">
      <c r="K1120" s="26"/>
      <c r="L1120" s="26"/>
      <c r="N1120" s="26"/>
    </row>
    <row r="1121" spans="11:14" x14ac:dyDescent="0.2">
      <c r="K1121" s="26"/>
      <c r="L1121" s="26"/>
      <c r="N1121" s="26"/>
    </row>
    <row r="1122" spans="11:14" x14ac:dyDescent="0.2">
      <c r="K1122" s="26"/>
      <c r="L1122" s="26"/>
      <c r="N1122" s="26"/>
    </row>
    <row r="1123" spans="11:14" x14ac:dyDescent="0.2">
      <c r="K1123" s="26"/>
      <c r="L1123" s="26"/>
      <c r="N1123" s="26"/>
    </row>
    <row r="1124" spans="11:14" x14ac:dyDescent="0.2">
      <c r="K1124" s="26"/>
      <c r="L1124" s="26"/>
      <c r="N1124" s="26"/>
    </row>
    <row r="1125" spans="11:14" x14ac:dyDescent="0.2">
      <c r="K1125" s="26"/>
      <c r="L1125" s="26"/>
      <c r="N1125" s="26"/>
    </row>
    <row r="1126" spans="11:14" x14ac:dyDescent="0.2">
      <c r="K1126" s="26"/>
      <c r="L1126" s="26"/>
      <c r="N1126" s="26"/>
    </row>
    <row r="1127" spans="11:14" x14ac:dyDescent="0.2">
      <c r="K1127" s="26"/>
      <c r="L1127" s="26"/>
      <c r="N1127" s="26"/>
    </row>
    <row r="1128" spans="11:14" x14ac:dyDescent="0.2">
      <c r="K1128" s="26"/>
      <c r="L1128" s="26"/>
      <c r="N1128" s="26"/>
    </row>
    <row r="1129" spans="11:14" x14ac:dyDescent="0.2">
      <c r="K1129" s="26"/>
      <c r="L1129" s="26"/>
      <c r="N1129" s="26"/>
    </row>
    <row r="1130" spans="11:14" x14ac:dyDescent="0.2">
      <c r="K1130" s="26"/>
      <c r="L1130" s="26"/>
      <c r="N1130" s="26"/>
    </row>
    <row r="1131" spans="11:14" x14ac:dyDescent="0.2">
      <c r="K1131" s="26"/>
      <c r="L1131" s="26"/>
      <c r="N1131" s="26"/>
    </row>
    <row r="1132" spans="11:14" x14ac:dyDescent="0.2">
      <c r="K1132" s="26"/>
      <c r="L1132" s="26"/>
      <c r="N1132" s="26"/>
    </row>
    <row r="1133" spans="11:14" x14ac:dyDescent="0.2">
      <c r="K1133" s="26"/>
      <c r="L1133" s="26"/>
      <c r="N1133" s="26"/>
    </row>
    <row r="1134" spans="11:14" x14ac:dyDescent="0.2">
      <c r="K1134" s="26"/>
      <c r="L1134" s="26"/>
      <c r="N1134" s="26"/>
    </row>
    <row r="1135" spans="11:14" x14ac:dyDescent="0.2">
      <c r="K1135" s="26"/>
      <c r="L1135" s="26"/>
      <c r="N1135" s="26"/>
    </row>
    <row r="1136" spans="11:14" x14ac:dyDescent="0.2">
      <c r="K1136" s="26"/>
      <c r="L1136" s="26"/>
      <c r="N1136" s="26"/>
    </row>
    <row r="1137" spans="11:14" x14ac:dyDescent="0.2">
      <c r="K1137" s="26"/>
      <c r="L1137" s="26"/>
      <c r="N1137" s="26"/>
    </row>
    <row r="1138" spans="11:14" x14ac:dyDescent="0.2">
      <c r="K1138" s="26"/>
      <c r="L1138" s="26"/>
      <c r="N1138" s="26"/>
    </row>
    <row r="1139" spans="11:14" x14ac:dyDescent="0.2">
      <c r="K1139" s="26"/>
      <c r="L1139" s="26"/>
      <c r="N1139" s="26"/>
    </row>
    <row r="1140" spans="11:14" x14ac:dyDescent="0.2">
      <c r="K1140" s="26"/>
      <c r="L1140" s="26"/>
      <c r="N1140" s="26"/>
    </row>
    <row r="1141" spans="11:14" x14ac:dyDescent="0.2">
      <c r="K1141" s="26"/>
      <c r="L1141" s="26"/>
      <c r="N1141" s="26"/>
    </row>
    <row r="1142" spans="11:14" x14ac:dyDescent="0.2">
      <c r="K1142" s="26"/>
      <c r="L1142" s="26"/>
      <c r="N1142" s="26"/>
    </row>
    <row r="1143" spans="11:14" x14ac:dyDescent="0.2">
      <c r="K1143" s="26"/>
      <c r="L1143" s="26"/>
      <c r="N1143" s="26"/>
    </row>
    <row r="1144" spans="11:14" x14ac:dyDescent="0.2">
      <c r="K1144" s="26"/>
      <c r="L1144" s="26"/>
      <c r="N1144" s="26"/>
    </row>
    <row r="1145" spans="11:14" x14ac:dyDescent="0.2">
      <c r="K1145" s="26"/>
      <c r="L1145" s="26"/>
      <c r="N1145" s="26"/>
    </row>
    <row r="1146" spans="11:14" x14ac:dyDescent="0.2">
      <c r="K1146" s="26"/>
      <c r="L1146" s="26"/>
      <c r="N1146" s="26"/>
    </row>
    <row r="1147" spans="11:14" x14ac:dyDescent="0.2">
      <c r="K1147" s="26"/>
      <c r="L1147" s="26"/>
      <c r="N1147" s="26"/>
    </row>
    <row r="1148" spans="11:14" x14ac:dyDescent="0.2">
      <c r="K1148" s="26"/>
      <c r="L1148" s="26"/>
      <c r="N1148" s="26"/>
    </row>
    <row r="1149" spans="11:14" x14ac:dyDescent="0.2">
      <c r="K1149" s="26"/>
      <c r="L1149" s="26"/>
      <c r="N1149" s="26"/>
    </row>
    <row r="1150" spans="11:14" x14ac:dyDescent="0.2">
      <c r="K1150" s="26"/>
      <c r="L1150" s="26"/>
      <c r="N1150" s="26"/>
    </row>
    <row r="1151" spans="11:14" x14ac:dyDescent="0.2">
      <c r="K1151" s="26"/>
      <c r="L1151" s="26"/>
      <c r="N1151" s="26"/>
    </row>
    <row r="1152" spans="11:14" x14ac:dyDescent="0.2">
      <c r="K1152" s="26"/>
      <c r="L1152" s="26"/>
      <c r="N1152" s="26"/>
    </row>
    <row r="1153" spans="11:14" x14ac:dyDescent="0.2">
      <c r="K1153" s="26"/>
      <c r="L1153" s="26"/>
      <c r="N1153" s="26"/>
    </row>
    <row r="1154" spans="11:14" x14ac:dyDescent="0.2">
      <c r="K1154" s="26"/>
      <c r="L1154" s="26"/>
      <c r="N1154" s="26"/>
    </row>
    <row r="1155" spans="11:14" x14ac:dyDescent="0.2">
      <c r="K1155" s="26"/>
      <c r="L1155" s="26"/>
      <c r="N1155" s="26"/>
    </row>
    <row r="1156" spans="11:14" x14ac:dyDescent="0.2">
      <c r="K1156" s="26"/>
      <c r="L1156" s="26"/>
      <c r="N1156" s="26"/>
    </row>
    <row r="1157" spans="11:14" x14ac:dyDescent="0.2">
      <c r="K1157" s="26"/>
      <c r="L1157" s="26"/>
      <c r="N1157" s="26"/>
    </row>
    <row r="1158" spans="11:14" x14ac:dyDescent="0.2">
      <c r="K1158" s="26"/>
      <c r="L1158" s="26"/>
      <c r="N1158" s="26"/>
    </row>
    <row r="1159" spans="11:14" x14ac:dyDescent="0.2">
      <c r="K1159" s="26"/>
      <c r="L1159" s="26"/>
      <c r="N1159" s="26"/>
    </row>
    <row r="1160" spans="11:14" x14ac:dyDescent="0.2">
      <c r="K1160" s="26"/>
      <c r="L1160" s="26"/>
      <c r="N1160" s="26"/>
    </row>
    <row r="1161" spans="11:14" x14ac:dyDescent="0.2">
      <c r="K1161" s="26"/>
      <c r="L1161" s="26"/>
      <c r="N1161" s="26"/>
    </row>
    <row r="1162" spans="11:14" x14ac:dyDescent="0.2">
      <c r="K1162" s="26"/>
      <c r="L1162" s="26"/>
      <c r="N1162" s="26"/>
    </row>
    <row r="1163" spans="11:14" x14ac:dyDescent="0.2">
      <c r="K1163" s="26"/>
      <c r="L1163" s="26"/>
      <c r="N1163" s="26"/>
    </row>
    <row r="1164" spans="11:14" x14ac:dyDescent="0.2">
      <c r="K1164" s="26"/>
      <c r="L1164" s="26"/>
      <c r="N1164" s="26"/>
    </row>
    <row r="1165" spans="11:14" x14ac:dyDescent="0.2">
      <c r="K1165" s="26"/>
      <c r="L1165" s="26"/>
      <c r="N1165" s="26"/>
    </row>
    <row r="1166" spans="11:14" x14ac:dyDescent="0.2">
      <c r="K1166" s="26"/>
      <c r="L1166" s="26"/>
      <c r="N1166" s="26"/>
    </row>
    <row r="1167" spans="11:14" x14ac:dyDescent="0.2">
      <c r="K1167" s="26"/>
      <c r="L1167" s="26"/>
      <c r="N1167" s="26"/>
    </row>
    <row r="1168" spans="11:14" x14ac:dyDescent="0.2">
      <c r="K1168" s="26"/>
      <c r="L1168" s="26"/>
      <c r="N1168" s="26"/>
    </row>
    <row r="1169" spans="11:14" x14ac:dyDescent="0.2">
      <c r="K1169" s="26"/>
      <c r="L1169" s="26"/>
      <c r="N1169" s="26"/>
    </row>
    <row r="1170" spans="11:14" x14ac:dyDescent="0.2">
      <c r="K1170" s="26"/>
      <c r="L1170" s="26"/>
      <c r="N1170" s="26"/>
    </row>
    <row r="1171" spans="11:14" x14ac:dyDescent="0.2">
      <c r="K1171" s="26"/>
      <c r="L1171" s="26"/>
      <c r="N1171" s="26"/>
    </row>
    <row r="1172" spans="11:14" x14ac:dyDescent="0.2">
      <c r="K1172" s="26"/>
      <c r="L1172" s="26"/>
      <c r="N1172" s="26"/>
    </row>
    <row r="1173" spans="11:14" x14ac:dyDescent="0.2">
      <c r="K1173" s="26"/>
      <c r="L1173" s="26"/>
      <c r="N1173" s="26"/>
    </row>
    <row r="1174" spans="11:14" x14ac:dyDescent="0.2">
      <c r="K1174" s="26"/>
      <c r="L1174" s="26"/>
      <c r="N1174" s="26"/>
    </row>
    <row r="1175" spans="11:14" x14ac:dyDescent="0.2">
      <c r="K1175" s="26"/>
      <c r="L1175" s="26"/>
      <c r="N1175" s="26"/>
    </row>
    <row r="1176" spans="11:14" x14ac:dyDescent="0.2">
      <c r="K1176" s="26"/>
      <c r="L1176" s="26"/>
      <c r="N1176" s="26"/>
    </row>
    <row r="1177" spans="11:14" x14ac:dyDescent="0.2">
      <c r="K1177" s="26"/>
      <c r="L1177" s="26"/>
      <c r="N1177" s="26"/>
    </row>
    <row r="1178" spans="11:14" x14ac:dyDescent="0.2">
      <c r="K1178" s="26"/>
      <c r="L1178" s="26"/>
      <c r="N1178" s="26"/>
    </row>
    <row r="1179" spans="11:14" x14ac:dyDescent="0.2">
      <c r="K1179" s="26"/>
      <c r="L1179" s="26"/>
      <c r="N1179" s="26"/>
    </row>
    <row r="1180" spans="11:14" x14ac:dyDescent="0.2">
      <c r="K1180" s="26"/>
      <c r="L1180" s="26"/>
      <c r="N1180" s="26"/>
    </row>
    <row r="1181" spans="11:14" x14ac:dyDescent="0.2">
      <c r="K1181" s="26"/>
      <c r="L1181" s="26"/>
      <c r="N1181" s="26"/>
    </row>
    <row r="1182" spans="11:14" x14ac:dyDescent="0.2">
      <c r="K1182" s="26"/>
      <c r="L1182" s="26"/>
      <c r="N1182" s="26"/>
    </row>
    <row r="1183" spans="11:14" x14ac:dyDescent="0.2">
      <c r="K1183" s="26"/>
      <c r="L1183" s="26"/>
      <c r="N1183" s="26"/>
    </row>
    <row r="1184" spans="11:14" x14ac:dyDescent="0.2">
      <c r="K1184" s="26"/>
      <c r="L1184" s="26"/>
      <c r="N1184" s="26"/>
    </row>
    <row r="1185" spans="11:14" x14ac:dyDescent="0.2">
      <c r="K1185" s="26"/>
      <c r="L1185" s="26"/>
      <c r="N1185" s="26"/>
    </row>
    <row r="1186" spans="11:14" x14ac:dyDescent="0.2">
      <c r="K1186" s="26"/>
      <c r="L1186" s="26"/>
      <c r="N1186" s="26"/>
    </row>
    <row r="1187" spans="11:14" x14ac:dyDescent="0.2">
      <c r="K1187" s="26"/>
      <c r="L1187" s="26"/>
      <c r="N1187" s="26"/>
    </row>
    <row r="1188" spans="11:14" x14ac:dyDescent="0.2">
      <c r="K1188" s="26"/>
      <c r="L1188" s="26"/>
      <c r="N1188" s="26"/>
    </row>
    <row r="1189" spans="11:14" x14ac:dyDescent="0.2">
      <c r="K1189" s="26"/>
      <c r="L1189" s="26"/>
      <c r="N1189" s="26"/>
    </row>
    <row r="1190" spans="11:14" x14ac:dyDescent="0.2">
      <c r="K1190" s="26"/>
      <c r="L1190" s="26"/>
      <c r="N1190" s="26"/>
    </row>
    <row r="1191" spans="11:14" x14ac:dyDescent="0.2">
      <c r="K1191" s="26"/>
      <c r="L1191" s="26"/>
      <c r="N1191" s="26"/>
    </row>
    <row r="1192" spans="11:14" x14ac:dyDescent="0.2">
      <c r="K1192" s="26"/>
      <c r="L1192" s="26"/>
      <c r="N1192" s="26"/>
    </row>
    <row r="1193" spans="11:14" x14ac:dyDescent="0.2">
      <c r="K1193" s="26"/>
      <c r="L1193" s="26"/>
      <c r="N1193" s="26"/>
    </row>
    <row r="1194" spans="11:14" x14ac:dyDescent="0.2">
      <c r="K1194" s="26"/>
      <c r="L1194" s="26"/>
      <c r="N1194" s="26"/>
    </row>
    <row r="1195" spans="11:14" x14ac:dyDescent="0.2">
      <c r="K1195" s="26"/>
      <c r="L1195" s="26"/>
      <c r="N1195" s="26"/>
    </row>
    <row r="1196" spans="11:14" x14ac:dyDescent="0.2">
      <c r="K1196" s="26"/>
      <c r="L1196" s="26"/>
      <c r="N1196" s="26"/>
    </row>
    <row r="1197" spans="11:14" x14ac:dyDescent="0.2">
      <c r="K1197" s="26"/>
      <c r="L1197" s="26"/>
      <c r="N1197" s="26"/>
    </row>
    <row r="1198" spans="11:14" x14ac:dyDescent="0.2">
      <c r="K1198" s="26"/>
      <c r="L1198" s="26"/>
      <c r="N1198" s="26"/>
    </row>
    <row r="1199" spans="11:14" x14ac:dyDescent="0.2">
      <c r="K1199" s="26"/>
      <c r="L1199" s="26"/>
      <c r="N1199" s="26"/>
    </row>
    <row r="1200" spans="11:14" x14ac:dyDescent="0.2">
      <c r="K1200" s="26"/>
      <c r="L1200" s="26"/>
      <c r="N1200" s="26"/>
    </row>
    <row r="1201" spans="11:14" x14ac:dyDescent="0.2">
      <c r="K1201" s="26"/>
      <c r="L1201" s="26"/>
      <c r="N1201" s="26"/>
    </row>
    <row r="1202" spans="11:14" x14ac:dyDescent="0.2">
      <c r="K1202" s="26"/>
      <c r="L1202" s="26"/>
      <c r="N1202" s="26"/>
    </row>
    <row r="1203" spans="11:14" x14ac:dyDescent="0.2">
      <c r="K1203" s="26"/>
      <c r="L1203" s="26"/>
      <c r="N1203" s="26"/>
    </row>
    <row r="1204" spans="11:14" x14ac:dyDescent="0.2">
      <c r="K1204" s="26"/>
      <c r="L1204" s="26"/>
      <c r="N1204" s="26"/>
    </row>
    <row r="1205" spans="11:14" x14ac:dyDescent="0.2">
      <c r="K1205" s="26"/>
      <c r="L1205" s="26"/>
      <c r="N1205" s="26"/>
    </row>
    <row r="1206" spans="11:14" x14ac:dyDescent="0.2">
      <c r="K1206" s="26"/>
      <c r="L1206" s="26"/>
      <c r="N1206" s="26"/>
    </row>
    <row r="1207" spans="11:14" x14ac:dyDescent="0.2">
      <c r="K1207" s="26"/>
      <c r="L1207" s="26"/>
      <c r="N1207" s="26"/>
    </row>
    <row r="1208" spans="11:14" x14ac:dyDescent="0.2">
      <c r="K1208" s="26"/>
      <c r="L1208" s="26"/>
      <c r="N1208" s="26"/>
    </row>
    <row r="1209" spans="11:14" x14ac:dyDescent="0.2">
      <c r="K1209" s="26"/>
      <c r="L1209" s="26"/>
      <c r="N1209" s="26"/>
    </row>
    <row r="1210" spans="11:14" x14ac:dyDescent="0.2">
      <c r="K1210" s="26"/>
      <c r="L1210" s="26"/>
      <c r="N1210" s="26"/>
    </row>
    <row r="1211" spans="11:14" x14ac:dyDescent="0.2">
      <c r="K1211" s="26"/>
      <c r="L1211" s="26"/>
      <c r="N1211" s="26"/>
    </row>
    <row r="1212" spans="11:14" x14ac:dyDescent="0.2">
      <c r="K1212" s="26"/>
      <c r="L1212" s="26"/>
      <c r="N1212" s="26"/>
    </row>
    <row r="1213" spans="11:14" x14ac:dyDescent="0.2">
      <c r="K1213" s="26"/>
      <c r="L1213" s="26"/>
      <c r="N1213" s="26"/>
    </row>
    <row r="1214" spans="11:14" x14ac:dyDescent="0.2">
      <c r="K1214" s="26"/>
      <c r="L1214" s="26"/>
      <c r="N1214" s="26"/>
    </row>
    <row r="1215" spans="11:14" x14ac:dyDescent="0.2">
      <c r="K1215" s="26"/>
      <c r="L1215" s="26"/>
      <c r="N1215" s="26"/>
    </row>
    <row r="1216" spans="11:14" x14ac:dyDescent="0.2">
      <c r="K1216" s="26"/>
      <c r="L1216" s="26"/>
      <c r="N1216" s="26"/>
    </row>
    <row r="1217" spans="11:14" x14ac:dyDescent="0.2">
      <c r="K1217" s="26"/>
      <c r="L1217" s="26"/>
      <c r="N1217" s="26"/>
    </row>
    <row r="1218" spans="11:14" x14ac:dyDescent="0.2">
      <c r="K1218" s="26"/>
      <c r="L1218" s="26"/>
      <c r="N1218" s="26"/>
    </row>
    <row r="1219" spans="11:14" x14ac:dyDescent="0.2">
      <c r="K1219" s="26"/>
      <c r="L1219" s="26"/>
      <c r="N1219" s="26"/>
    </row>
    <row r="1220" spans="11:14" x14ac:dyDescent="0.2">
      <c r="K1220" s="26"/>
      <c r="L1220" s="26"/>
      <c r="N1220" s="26"/>
    </row>
    <row r="1221" spans="11:14" x14ac:dyDescent="0.2">
      <c r="K1221" s="26"/>
      <c r="L1221" s="26"/>
      <c r="N1221" s="26"/>
    </row>
    <row r="1222" spans="11:14" x14ac:dyDescent="0.2">
      <c r="K1222" s="26"/>
      <c r="L1222" s="26"/>
      <c r="N1222" s="26"/>
    </row>
    <row r="1223" spans="11:14" x14ac:dyDescent="0.2">
      <c r="K1223" s="26"/>
      <c r="L1223" s="26"/>
      <c r="N1223" s="26"/>
    </row>
    <row r="1224" spans="11:14" x14ac:dyDescent="0.2">
      <c r="K1224" s="26"/>
      <c r="L1224" s="26"/>
      <c r="N1224" s="26"/>
    </row>
    <row r="1225" spans="11:14" x14ac:dyDescent="0.2">
      <c r="K1225" s="26"/>
      <c r="L1225" s="26"/>
      <c r="N1225" s="26"/>
    </row>
    <row r="1226" spans="11:14" x14ac:dyDescent="0.2">
      <c r="K1226" s="26"/>
      <c r="L1226" s="26"/>
      <c r="N1226" s="26"/>
    </row>
    <row r="1227" spans="11:14" x14ac:dyDescent="0.2">
      <c r="K1227" s="26"/>
      <c r="L1227" s="26"/>
      <c r="N1227" s="26"/>
    </row>
    <row r="1228" spans="11:14" x14ac:dyDescent="0.2">
      <c r="K1228" s="26"/>
      <c r="L1228" s="26"/>
      <c r="N1228" s="26"/>
    </row>
    <row r="1229" spans="11:14" x14ac:dyDescent="0.2">
      <c r="K1229" s="26"/>
      <c r="L1229" s="26"/>
      <c r="N1229" s="26"/>
    </row>
    <row r="1230" spans="11:14" x14ac:dyDescent="0.2">
      <c r="K1230" s="26"/>
      <c r="L1230" s="26"/>
      <c r="N1230" s="26"/>
    </row>
    <row r="1231" spans="11:14" x14ac:dyDescent="0.2">
      <c r="K1231" s="26"/>
      <c r="L1231" s="26"/>
      <c r="N1231" s="26"/>
    </row>
    <row r="1232" spans="11:14" x14ac:dyDescent="0.2">
      <c r="K1232" s="26"/>
      <c r="L1232" s="26"/>
      <c r="N1232" s="26"/>
    </row>
    <row r="1233" spans="11:14" x14ac:dyDescent="0.2">
      <c r="K1233" s="26"/>
      <c r="L1233" s="26"/>
      <c r="N1233" s="26"/>
    </row>
    <row r="1234" spans="11:14" x14ac:dyDescent="0.2">
      <c r="K1234" s="26"/>
      <c r="L1234" s="26"/>
      <c r="N1234" s="26"/>
    </row>
    <row r="1235" spans="11:14" x14ac:dyDescent="0.2">
      <c r="K1235" s="26"/>
      <c r="L1235" s="26"/>
      <c r="N1235" s="26"/>
    </row>
    <row r="1236" spans="11:14" x14ac:dyDescent="0.2">
      <c r="K1236" s="26"/>
      <c r="L1236" s="26"/>
      <c r="N1236" s="26"/>
    </row>
    <row r="1237" spans="11:14" x14ac:dyDescent="0.2">
      <c r="K1237" s="26"/>
      <c r="L1237" s="26"/>
      <c r="N1237" s="26"/>
    </row>
    <row r="1238" spans="11:14" x14ac:dyDescent="0.2">
      <c r="K1238" s="26"/>
      <c r="L1238" s="26"/>
      <c r="N1238" s="26"/>
    </row>
    <row r="1239" spans="11:14" x14ac:dyDescent="0.2">
      <c r="K1239" s="26"/>
      <c r="L1239" s="26"/>
      <c r="N1239" s="26"/>
    </row>
    <row r="1240" spans="11:14" x14ac:dyDescent="0.2">
      <c r="K1240" s="26"/>
      <c r="L1240" s="26"/>
      <c r="N1240" s="26"/>
    </row>
    <row r="1241" spans="11:14" x14ac:dyDescent="0.2">
      <c r="K1241" s="26"/>
      <c r="L1241" s="26"/>
      <c r="N1241" s="26"/>
    </row>
    <row r="1242" spans="11:14" x14ac:dyDescent="0.2">
      <c r="K1242" s="26"/>
      <c r="L1242" s="26"/>
      <c r="N1242" s="26"/>
    </row>
    <row r="1243" spans="11:14" x14ac:dyDescent="0.2">
      <c r="K1243" s="26"/>
      <c r="L1243" s="26"/>
      <c r="N1243" s="26"/>
    </row>
    <row r="1244" spans="11:14" x14ac:dyDescent="0.2">
      <c r="K1244" s="26"/>
      <c r="L1244" s="26"/>
      <c r="N1244" s="26"/>
    </row>
    <row r="1245" spans="11:14" x14ac:dyDescent="0.2">
      <c r="K1245" s="26"/>
      <c r="L1245" s="26"/>
      <c r="N1245" s="26"/>
    </row>
    <row r="1246" spans="11:14" x14ac:dyDescent="0.2">
      <c r="K1246" s="26"/>
      <c r="L1246" s="26"/>
      <c r="N1246" s="26"/>
    </row>
    <row r="1247" spans="11:14" x14ac:dyDescent="0.2">
      <c r="K1247" s="26"/>
      <c r="L1247" s="26"/>
      <c r="N1247" s="26"/>
    </row>
    <row r="1248" spans="11:14" x14ac:dyDescent="0.2">
      <c r="K1248" s="26"/>
      <c r="L1248" s="26"/>
      <c r="N1248" s="26"/>
    </row>
    <row r="1249" spans="11:14" x14ac:dyDescent="0.2">
      <c r="K1249" s="26"/>
      <c r="L1249" s="26"/>
      <c r="N1249" s="26"/>
    </row>
    <row r="1250" spans="11:14" x14ac:dyDescent="0.2">
      <c r="K1250" s="26"/>
      <c r="L1250" s="26"/>
      <c r="N1250" s="26"/>
    </row>
    <row r="1251" spans="11:14" x14ac:dyDescent="0.2">
      <c r="K1251" s="26"/>
      <c r="L1251" s="26"/>
      <c r="N1251" s="26"/>
    </row>
    <row r="1252" spans="11:14" x14ac:dyDescent="0.2">
      <c r="K1252" s="26"/>
      <c r="L1252" s="26"/>
      <c r="N1252" s="26"/>
    </row>
    <row r="1253" spans="11:14" x14ac:dyDescent="0.2">
      <c r="K1253" s="26"/>
      <c r="L1253" s="26"/>
      <c r="N1253" s="26"/>
    </row>
    <row r="1254" spans="11:14" x14ac:dyDescent="0.2">
      <c r="K1254" s="26"/>
      <c r="L1254" s="26"/>
      <c r="N1254" s="26"/>
    </row>
    <row r="1255" spans="11:14" x14ac:dyDescent="0.2">
      <c r="K1255" s="26"/>
      <c r="L1255" s="26"/>
      <c r="N1255" s="26"/>
    </row>
    <row r="1256" spans="11:14" x14ac:dyDescent="0.2">
      <c r="K1256" s="26"/>
      <c r="L1256" s="26"/>
      <c r="N1256" s="26"/>
    </row>
    <row r="1257" spans="11:14" x14ac:dyDescent="0.2">
      <c r="K1257" s="26"/>
      <c r="L1257" s="26"/>
      <c r="N1257" s="26"/>
    </row>
    <row r="1258" spans="11:14" x14ac:dyDescent="0.2">
      <c r="K1258" s="26"/>
      <c r="L1258" s="26"/>
      <c r="N1258" s="26"/>
    </row>
    <row r="1259" spans="11:14" x14ac:dyDescent="0.2">
      <c r="K1259" s="26"/>
      <c r="L1259" s="26"/>
      <c r="N1259" s="26"/>
    </row>
    <row r="1260" spans="11:14" x14ac:dyDescent="0.2">
      <c r="K1260" s="26"/>
      <c r="L1260" s="26"/>
      <c r="N1260" s="26"/>
    </row>
    <row r="1261" spans="11:14" x14ac:dyDescent="0.2">
      <c r="K1261" s="26"/>
      <c r="L1261" s="26"/>
      <c r="N1261" s="26"/>
    </row>
    <row r="1262" spans="11:14" x14ac:dyDescent="0.2">
      <c r="K1262" s="26"/>
      <c r="L1262" s="26"/>
      <c r="N1262" s="26"/>
    </row>
    <row r="1263" spans="11:14" x14ac:dyDescent="0.2">
      <c r="K1263" s="26"/>
      <c r="L1263" s="26"/>
      <c r="N1263" s="26"/>
    </row>
    <row r="1264" spans="11:14" x14ac:dyDescent="0.2">
      <c r="K1264" s="26"/>
      <c r="L1264" s="26"/>
      <c r="N1264" s="26"/>
    </row>
    <row r="1265" spans="11:14" x14ac:dyDescent="0.2">
      <c r="K1265" s="26"/>
      <c r="L1265" s="26"/>
      <c r="N1265" s="26"/>
    </row>
    <row r="1266" spans="11:14" x14ac:dyDescent="0.2">
      <c r="K1266" s="26"/>
      <c r="L1266" s="26"/>
      <c r="N1266" s="26"/>
    </row>
    <row r="1267" spans="11:14" x14ac:dyDescent="0.2">
      <c r="K1267" s="26"/>
      <c r="L1267" s="26"/>
      <c r="N1267" s="26"/>
    </row>
    <row r="1268" spans="11:14" x14ac:dyDescent="0.2">
      <c r="K1268" s="26"/>
      <c r="L1268" s="26"/>
      <c r="N1268" s="26"/>
    </row>
    <row r="1269" spans="11:14" x14ac:dyDescent="0.2">
      <c r="K1269" s="26"/>
      <c r="L1269" s="26"/>
      <c r="N1269" s="26"/>
    </row>
    <row r="1270" spans="11:14" x14ac:dyDescent="0.2">
      <c r="K1270" s="26"/>
      <c r="L1270" s="26"/>
      <c r="N1270" s="26"/>
    </row>
    <row r="1271" spans="11:14" x14ac:dyDescent="0.2">
      <c r="K1271" s="26"/>
      <c r="L1271" s="26"/>
      <c r="N1271" s="26"/>
    </row>
    <row r="1272" spans="11:14" x14ac:dyDescent="0.2">
      <c r="K1272" s="26"/>
      <c r="L1272" s="26"/>
      <c r="N1272" s="26"/>
    </row>
    <row r="1273" spans="11:14" x14ac:dyDescent="0.2">
      <c r="K1273" s="26"/>
      <c r="L1273" s="26"/>
      <c r="N1273" s="26"/>
    </row>
    <row r="1274" spans="11:14" x14ac:dyDescent="0.2">
      <c r="K1274" s="26"/>
      <c r="L1274" s="26"/>
      <c r="N1274" s="26"/>
    </row>
    <row r="1275" spans="11:14" x14ac:dyDescent="0.2">
      <c r="K1275" s="26"/>
      <c r="L1275" s="26"/>
      <c r="N1275" s="26"/>
    </row>
    <row r="1276" spans="11:14" x14ac:dyDescent="0.2">
      <c r="K1276" s="26"/>
      <c r="L1276" s="26"/>
      <c r="N1276" s="26"/>
    </row>
    <row r="1277" spans="11:14" x14ac:dyDescent="0.2">
      <c r="K1277" s="26"/>
      <c r="L1277" s="26"/>
      <c r="N1277" s="26"/>
    </row>
    <row r="1278" spans="11:14" x14ac:dyDescent="0.2">
      <c r="K1278" s="26"/>
      <c r="L1278" s="26"/>
      <c r="N1278" s="26"/>
    </row>
    <row r="1279" spans="11:14" x14ac:dyDescent="0.2">
      <c r="K1279" s="26"/>
      <c r="L1279" s="26"/>
      <c r="N1279" s="26"/>
    </row>
    <row r="1280" spans="11:14" x14ac:dyDescent="0.2">
      <c r="K1280" s="26"/>
      <c r="L1280" s="26"/>
      <c r="N1280" s="26"/>
    </row>
    <row r="1281" spans="11:14" x14ac:dyDescent="0.2">
      <c r="K1281" s="26"/>
      <c r="L1281" s="26"/>
      <c r="N1281" s="26"/>
    </row>
    <row r="1282" spans="11:14" x14ac:dyDescent="0.2">
      <c r="K1282" s="26"/>
      <c r="L1282" s="26"/>
      <c r="N1282" s="26"/>
    </row>
    <row r="1283" spans="11:14" x14ac:dyDescent="0.2">
      <c r="K1283" s="26"/>
      <c r="L1283" s="26"/>
      <c r="N1283" s="26"/>
    </row>
    <row r="1284" spans="11:14" x14ac:dyDescent="0.2">
      <c r="K1284" s="26"/>
      <c r="L1284" s="26"/>
      <c r="N1284" s="26"/>
    </row>
    <row r="1285" spans="11:14" x14ac:dyDescent="0.2">
      <c r="K1285" s="26"/>
      <c r="L1285" s="26"/>
      <c r="N1285" s="26"/>
    </row>
    <row r="1286" spans="11:14" x14ac:dyDescent="0.2">
      <c r="K1286" s="26"/>
      <c r="L1286" s="26"/>
      <c r="N1286" s="26"/>
    </row>
    <row r="1287" spans="11:14" x14ac:dyDescent="0.2">
      <c r="K1287" s="26"/>
      <c r="L1287" s="26"/>
      <c r="N1287" s="26"/>
    </row>
    <row r="1288" spans="11:14" x14ac:dyDescent="0.2">
      <c r="K1288" s="26"/>
      <c r="L1288" s="26"/>
      <c r="N1288" s="26"/>
    </row>
    <row r="1289" spans="11:14" x14ac:dyDescent="0.2">
      <c r="K1289" s="26"/>
      <c r="L1289" s="26"/>
      <c r="N1289" s="26"/>
    </row>
    <row r="1290" spans="11:14" x14ac:dyDescent="0.2">
      <c r="K1290" s="26"/>
      <c r="L1290" s="26"/>
      <c r="N1290" s="26"/>
    </row>
    <row r="1291" spans="11:14" x14ac:dyDescent="0.2">
      <c r="K1291" s="26"/>
      <c r="L1291" s="26"/>
      <c r="N1291" s="26"/>
    </row>
    <row r="1292" spans="11:14" x14ac:dyDescent="0.2">
      <c r="K1292" s="26"/>
      <c r="L1292" s="26"/>
      <c r="N1292" s="26"/>
    </row>
    <row r="1293" spans="11:14" x14ac:dyDescent="0.2">
      <c r="K1293" s="26"/>
      <c r="L1293" s="26"/>
      <c r="N1293" s="26"/>
    </row>
    <row r="1294" spans="11:14" x14ac:dyDescent="0.2">
      <c r="K1294" s="26"/>
      <c r="L1294" s="26"/>
      <c r="N1294" s="26"/>
    </row>
    <row r="1295" spans="11:14" x14ac:dyDescent="0.2">
      <c r="K1295" s="26"/>
      <c r="L1295" s="26"/>
      <c r="N1295" s="26"/>
    </row>
    <row r="1296" spans="11:14" x14ac:dyDescent="0.2">
      <c r="K1296" s="26"/>
      <c r="L1296" s="26"/>
      <c r="N1296" s="26"/>
    </row>
    <row r="1297" spans="11:14" x14ac:dyDescent="0.2">
      <c r="K1297" s="26"/>
      <c r="L1297" s="26"/>
      <c r="N1297" s="26"/>
    </row>
    <row r="1298" spans="11:14" x14ac:dyDescent="0.2">
      <c r="K1298" s="26"/>
      <c r="L1298" s="26"/>
      <c r="N1298" s="26"/>
    </row>
    <row r="1299" spans="11:14" x14ac:dyDescent="0.2">
      <c r="K1299" s="26"/>
      <c r="L1299" s="26"/>
      <c r="N1299" s="26"/>
    </row>
    <row r="1300" spans="11:14" x14ac:dyDescent="0.2">
      <c r="K1300" s="26"/>
      <c r="L1300" s="26"/>
      <c r="N1300" s="26"/>
    </row>
    <row r="1301" spans="11:14" x14ac:dyDescent="0.2">
      <c r="K1301" s="26"/>
      <c r="L1301" s="26"/>
      <c r="N1301" s="26"/>
    </row>
    <row r="1302" spans="11:14" x14ac:dyDescent="0.2">
      <c r="K1302" s="26"/>
      <c r="L1302" s="26"/>
      <c r="N1302" s="26"/>
    </row>
    <row r="1303" spans="11:14" x14ac:dyDescent="0.2">
      <c r="K1303" s="26"/>
      <c r="L1303" s="26"/>
      <c r="N1303" s="26"/>
    </row>
    <row r="1304" spans="11:14" x14ac:dyDescent="0.2">
      <c r="K1304" s="26"/>
      <c r="L1304" s="26"/>
      <c r="N1304" s="26"/>
    </row>
    <row r="1305" spans="11:14" x14ac:dyDescent="0.2">
      <c r="K1305" s="26"/>
      <c r="L1305" s="26"/>
      <c r="N1305" s="26"/>
    </row>
    <row r="1306" spans="11:14" x14ac:dyDescent="0.2">
      <c r="K1306" s="26"/>
      <c r="L1306" s="26"/>
      <c r="N1306" s="26"/>
    </row>
    <row r="1307" spans="11:14" x14ac:dyDescent="0.2">
      <c r="K1307" s="26"/>
      <c r="L1307" s="26"/>
      <c r="N1307" s="26"/>
    </row>
    <row r="1308" spans="11:14" x14ac:dyDescent="0.2">
      <c r="K1308" s="26"/>
      <c r="L1308" s="26"/>
      <c r="N1308" s="26"/>
    </row>
    <row r="1309" spans="11:14" x14ac:dyDescent="0.2">
      <c r="K1309" s="26"/>
      <c r="L1309" s="26"/>
      <c r="N1309" s="26"/>
    </row>
    <row r="1310" spans="11:14" x14ac:dyDescent="0.2">
      <c r="K1310" s="26"/>
      <c r="L1310" s="26"/>
      <c r="N1310" s="26"/>
    </row>
    <row r="1311" spans="11:14" x14ac:dyDescent="0.2">
      <c r="K1311" s="26"/>
      <c r="L1311" s="26"/>
      <c r="N1311" s="26"/>
    </row>
    <row r="1312" spans="11:14" x14ac:dyDescent="0.2">
      <c r="K1312" s="26"/>
      <c r="L1312" s="26"/>
      <c r="N1312" s="26"/>
    </row>
    <row r="1313" spans="11:14" x14ac:dyDescent="0.2">
      <c r="K1313" s="26"/>
      <c r="L1313" s="26"/>
      <c r="N1313" s="26"/>
    </row>
    <row r="1314" spans="11:14" x14ac:dyDescent="0.2">
      <c r="K1314" s="26"/>
      <c r="L1314" s="26"/>
      <c r="N1314" s="26"/>
    </row>
    <row r="1315" spans="11:14" x14ac:dyDescent="0.2">
      <c r="K1315" s="26"/>
      <c r="L1315" s="26"/>
      <c r="N1315" s="26"/>
    </row>
    <row r="1316" spans="11:14" x14ac:dyDescent="0.2">
      <c r="K1316" s="26"/>
      <c r="L1316" s="26"/>
      <c r="N1316" s="26"/>
    </row>
    <row r="1317" spans="11:14" x14ac:dyDescent="0.2">
      <c r="K1317" s="26"/>
      <c r="L1317" s="26"/>
      <c r="N1317" s="26"/>
    </row>
    <row r="1318" spans="11:14" x14ac:dyDescent="0.2">
      <c r="K1318" s="26"/>
      <c r="L1318" s="26"/>
      <c r="N1318" s="26"/>
    </row>
    <row r="1319" spans="11:14" x14ac:dyDescent="0.2">
      <c r="K1319" s="26"/>
      <c r="L1319" s="26"/>
      <c r="N1319" s="26"/>
    </row>
    <row r="1320" spans="11:14" x14ac:dyDescent="0.2">
      <c r="K1320" s="26"/>
      <c r="L1320" s="26"/>
      <c r="N1320" s="26"/>
    </row>
    <row r="1321" spans="11:14" x14ac:dyDescent="0.2">
      <c r="K1321" s="26"/>
      <c r="L1321" s="26"/>
      <c r="N1321" s="26"/>
    </row>
    <row r="1322" spans="11:14" x14ac:dyDescent="0.2">
      <c r="K1322" s="26"/>
      <c r="L1322" s="26"/>
      <c r="N1322" s="26"/>
    </row>
    <row r="1323" spans="11:14" x14ac:dyDescent="0.2">
      <c r="K1323" s="26"/>
      <c r="L1323" s="26"/>
      <c r="N1323" s="26"/>
    </row>
    <row r="1324" spans="11:14" x14ac:dyDescent="0.2">
      <c r="K1324" s="26"/>
      <c r="L1324" s="26"/>
      <c r="N1324" s="26"/>
    </row>
    <row r="1325" spans="11:14" x14ac:dyDescent="0.2">
      <c r="K1325" s="26"/>
      <c r="L1325" s="26"/>
      <c r="N1325" s="26"/>
    </row>
    <row r="1326" spans="11:14" x14ac:dyDescent="0.2">
      <c r="K1326" s="26"/>
      <c r="L1326" s="26"/>
      <c r="N1326" s="26"/>
    </row>
    <row r="1327" spans="11:14" x14ac:dyDescent="0.2">
      <c r="K1327" s="26"/>
      <c r="L1327" s="26"/>
      <c r="N1327" s="26"/>
    </row>
    <row r="1328" spans="11:14" x14ac:dyDescent="0.2">
      <c r="K1328" s="26"/>
      <c r="L1328" s="26"/>
      <c r="N1328" s="26"/>
    </row>
    <row r="1329" spans="11:14" x14ac:dyDescent="0.2">
      <c r="K1329" s="26"/>
      <c r="L1329" s="26"/>
      <c r="N1329" s="26"/>
    </row>
    <row r="1330" spans="11:14" x14ac:dyDescent="0.2">
      <c r="K1330" s="26"/>
      <c r="L1330" s="26"/>
      <c r="N1330" s="26"/>
    </row>
    <row r="1331" spans="11:14" x14ac:dyDescent="0.2">
      <c r="K1331" s="26"/>
      <c r="L1331" s="26"/>
      <c r="N1331" s="26"/>
    </row>
    <row r="1332" spans="11:14" x14ac:dyDescent="0.2">
      <c r="K1332" s="26"/>
      <c r="L1332" s="26"/>
      <c r="N1332" s="26"/>
    </row>
    <row r="1333" spans="11:14" x14ac:dyDescent="0.2">
      <c r="K1333" s="26"/>
      <c r="L1333" s="26"/>
      <c r="N1333" s="26"/>
    </row>
    <row r="1334" spans="11:14" x14ac:dyDescent="0.2">
      <c r="K1334" s="26"/>
      <c r="L1334" s="26"/>
      <c r="N1334" s="26"/>
    </row>
    <row r="1335" spans="11:14" x14ac:dyDescent="0.2">
      <c r="K1335" s="26"/>
      <c r="L1335" s="26"/>
      <c r="N1335" s="26"/>
    </row>
    <row r="1336" spans="11:14" x14ac:dyDescent="0.2">
      <c r="K1336" s="26"/>
      <c r="L1336" s="26"/>
      <c r="N1336" s="26"/>
    </row>
    <row r="1337" spans="11:14" x14ac:dyDescent="0.2">
      <c r="K1337" s="26"/>
      <c r="L1337" s="26"/>
      <c r="N1337" s="26"/>
    </row>
    <row r="1338" spans="11:14" x14ac:dyDescent="0.2">
      <c r="K1338" s="26"/>
      <c r="L1338" s="26"/>
      <c r="N1338" s="26"/>
    </row>
    <row r="1339" spans="11:14" x14ac:dyDescent="0.2">
      <c r="K1339" s="26"/>
      <c r="L1339" s="26"/>
      <c r="N1339" s="26"/>
    </row>
    <row r="1340" spans="11:14" x14ac:dyDescent="0.2">
      <c r="K1340" s="26"/>
      <c r="L1340" s="26"/>
      <c r="N1340" s="26"/>
    </row>
    <row r="1341" spans="11:14" x14ac:dyDescent="0.2">
      <c r="K1341" s="26"/>
      <c r="L1341" s="26"/>
      <c r="N1341" s="26"/>
    </row>
    <row r="1342" spans="11:14" x14ac:dyDescent="0.2">
      <c r="K1342" s="26"/>
      <c r="L1342" s="26"/>
      <c r="N1342" s="26"/>
    </row>
    <row r="1343" spans="11:14" x14ac:dyDescent="0.2">
      <c r="K1343" s="26"/>
      <c r="L1343" s="26"/>
      <c r="N1343" s="26"/>
    </row>
    <row r="1344" spans="11:14" x14ac:dyDescent="0.2">
      <c r="K1344" s="26"/>
      <c r="L1344" s="26"/>
      <c r="N1344" s="26"/>
    </row>
    <row r="1345" spans="11:14" x14ac:dyDescent="0.2">
      <c r="K1345" s="26"/>
      <c r="L1345" s="26"/>
      <c r="N1345" s="26"/>
    </row>
    <row r="1346" spans="11:14" x14ac:dyDescent="0.2">
      <c r="K1346" s="26"/>
      <c r="L1346" s="26"/>
      <c r="N1346" s="26"/>
    </row>
    <row r="1347" spans="11:14" x14ac:dyDescent="0.2">
      <c r="K1347" s="26"/>
      <c r="L1347" s="26"/>
      <c r="N1347" s="26"/>
    </row>
    <row r="1348" spans="11:14" x14ac:dyDescent="0.2">
      <c r="K1348" s="26"/>
      <c r="L1348" s="26"/>
      <c r="N1348" s="26"/>
    </row>
    <row r="1349" spans="11:14" x14ac:dyDescent="0.2">
      <c r="K1349" s="26"/>
      <c r="L1349" s="26"/>
      <c r="N1349" s="26"/>
    </row>
    <row r="1350" spans="11:14" x14ac:dyDescent="0.2">
      <c r="K1350" s="26"/>
      <c r="L1350" s="26"/>
      <c r="N1350" s="26"/>
    </row>
    <row r="1351" spans="11:14" x14ac:dyDescent="0.2">
      <c r="K1351" s="26"/>
      <c r="L1351" s="26"/>
      <c r="N1351" s="26"/>
    </row>
    <row r="1352" spans="11:14" x14ac:dyDescent="0.2">
      <c r="K1352" s="26"/>
      <c r="L1352" s="26"/>
      <c r="N1352" s="26"/>
    </row>
    <row r="1353" spans="11:14" x14ac:dyDescent="0.2">
      <c r="K1353" s="26"/>
      <c r="L1353" s="26"/>
      <c r="N1353" s="26"/>
    </row>
    <row r="1354" spans="11:14" x14ac:dyDescent="0.2">
      <c r="K1354" s="26"/>
      <c r="L1354" s="26"/>
      <c r="N1354" s="26"/>
    </row>
    <row r="1355" spans="11:14" x14ac:dyDescent="0.2">
      <c r="K1355" s="26"/>
      <c r="L1355" s="26"/>
      <c r="N1355" s="26"/>
    </row>
    <row r="1356" spans="11:14" x14ac:dyDescent="0.2">
      <c r="K1356" s="26"/>
      <c r="L1356" s="26"/>
      <c r="N1356" s="26"/>
    </row>
    <row r="1357" spans="11:14" x14ac:dyDescent="0.2">
      <c r="K1357" s="26"/>
      <c r="L1357" s="26"/>
      <c r="N1357" s="26"/>
    </row>
    <row r="1358" spans="11:14" x14ac:dyDescent="0.2">
      <c r="K1358" s="26"/>
      <c r="L1358" s="26"/>
      <c r="N1358" s="26"/>
    </row>
    <row r="1359" spans="11:14" x14ac:dyDescent="0.2">
      <c r="K1359" s="26"/>
      <c r="L1359" s="26"/>
      <c r="N1359" s="26"/>
    </row>
    <row r="1360" spans="11:14" x14ac:dyDescent="0.2">
      <c r="K1360" s="26"/>
      <c r="L1360" s="26"/>
      <c r="N1360" s="26"/>
    </row>
    <row r="1361" spans="11:14" x14ac:dyDescent="0.2">
      <c r="K1361" s="26"/>
      <c r="L1361" s="26"/>
      <c r="N1361" s="26"/>
    </row>
    <row r="1362" spans="11:14" x14ac:dyDescent="0.2">
      <c r="K1362" s="26"/>
      <c r="L1362" s="26"/>
      <c r="N1362" s="26"/>
    </row>
    <row r="1363" spans="11:14" x14ac:dyDescent="0.2">
      <c r="K1363" s="26"/>
      <c r="L1363" s="26"/>
      <c r="N1363" s="26"/>
    </row>
    <row r="1364" spans="11:14" x14ac:dyDescent="0.2">
      <c r="K1364" s="26"/>
      <c r="L1364" s="26"/>
      <c r="N1364" s="26"/>
    </row>
    <row r="1365" spans="11:14" x14ac:dyDescent="0.2">
      <c r="K1365" s="26"/>
      <c r="L1365" s="26"/>
      <c r="N1365" s="26"/>
    </row>
    <row r="1366" spans="11:14" x14ac:dyDescent="0.2">
      <c r="K1366" s="26"/>
      <c r="L1366" s="26"/>
      <c r="N1366" s="26"/>
    </row>
    <row r="1367" spans="11:14" x14ac:dyDescent="0.2">
      <c r="K1367" s="26"/>
      <c r="L1367" s="26"/>
      <c r="N1367" s="26"/>
    </row>
    <row r="1368" spans="11:14" x14ac:dyDescent="0.2">
      <c r="K1368" s="26"/>
      <c r="L1368" s="26"/>
      <c r="N1368" s="26"/>
    </row>
    <row r="1369" spans="11:14" x14ac:dyDescent="0.2">
      <c r="K1369" s="26"/>
      <c r="L1369" s="26"/>
      <c r="N1369" s="26"/>
    </row>
    <row r="1370" spans="11:14" x14ac:dyDescent="0.2">
      <c r="K1370" s="26"/>
      <c r="L1370" s="26"/>
      <c r="N1370" s="26"/>
    </row>
    <row r="1371" spans="11:14" x14ac:dyDescent="0.2">
      <c r="K1371" s="26"/>
      <c r="L1371" s="26"/>
      <c r="N1371" s="26"/>
    </row>
    <row r="1372" spans="11:14" x14ac:dyDescent="0.2">
      <c r="K1372" s="26"/>
      <c r="L1372" s="26"/>
      <c r="N1372" s="26"/>
    </row>
    <row r="1373" spans="11:14" x14ac:dyDescent="0.2">
      <c r="K1373" s="26"/>
      <c r="L1373" s="26"/>
      <c r="N1373" s="26"/>
    </row>
    <row r="1374" spans="11:14" x14ac:dyDescent="0.2">
      <c r="K1374" s="26"/>
      <c r="L1374" s="26"/>
      <c r="N1374" s="26"/>
    </row>
    <row r="1375" spans="11:14" x14ac:dyDescent="0.2">
      <c r="K1375" s="26"/>
      <c r="L1375" s="26"/>
      <c r="N1375" s="26"/>
    </row>
    <row r="1376" spans="11:14" x14ac:dyDescent="0.2">
      <c r="K1376" s="26"/>
      <c r="L1376" s="26"/>
      <c r="N1376" s="26"/>
    </row>
    <row r="1377" spans="11:14" x14ac:dyDescent="0.2">
      <c r="K1377" s="26"/>
      <c r="L1377" s="26"/>
      <c r="N1377" s="26"/>
    </row>
    <row r="1378" spans="11:14" x14ac:dyDescent="0.2">
      <c r="K1378" s="26"/>
      <c r="L1378" s="26"/>
      <c r="N1378" s="26"/>
    </row>
    <row r="1379" spans="11:14" x14ac:dyDescent="0.2">
      <c r="K1379" s="26"/>
      <c r="L1379" s="26"/>
      <c r="N1379" s="26"/>
    </row>
    <row r="1380" spans="11:14" x14ac:dyDescent="0.2">
      <c r="K1380" s="26"/>
      <c r="L1380" s="26"/>
      <c r="N1380" s="26"/>
    </row>
    <row r="1381" spans="11:14" x14ac:dyDescent="0.2">
      <c r="K1381" s="26"/>
      <c r="L1381" s="26"/>
      <c r="N1381" s="26"/>
    </row>
    <row r="1382" spans="11:14" x14ac:dyDescent="0.2">
      <c r="K1382" s="26"/>
      <c r="L1382" s="26"/>
      <c r="N1382" s="26"/>
    </row>
    <row r="1383" spans="11:14" x14ac:dyDescent="0.2">
      <c r="K1383" s="26"/>
      <c r="L1383" s="26"/>
      <c r="N1383" s="26"/>
    </row>
    <row r="1384" spans="11:14" x14ac:dyDescent="0.2">
      <c r="K1384" s="26"/>
      <c r="L1384" s="26"/>
      <c r="N1384" s="26"/>
    </row>
    <row r="1385" spans="11:14" x14ac:dyDescent="0.2">
      <c r="K1385" s="26"/>
      <c r="L1385" s="26"/>
      <c r="N1385" s="26"/>
    </row>
    <row r="1386" spans="11:14" x14ac:dyDescent="0.2">
      <c r="K1386" s="26"/>
      <c r="L1386" s="26"/>
      <c r="N1386" s="26"/>
    </row>
    <row r="1387" spans="11:14" x14ac:dyDescent="0.2">
      <c r="K1387" s="26"/>
      <c r="L1387" s="26"/>
      <c r="N1387" s="26"/>
    </row>
    <row r="1388" spans="11:14" x14ac:dyDescent="0.2">
      <c r="K1388" s="26"/>
      <c r="L1388" s="26"/>
      <c r="N1388" s="26"/>
    </row>
    <row r="1389" spans="11:14" x14ac:dyDescent="0.2">
      <c r="K1389" s="26"/>
      <c r="L1389" s="26"/>
      <c r="N1389" s="26"/>
    </row>
    <row r="1390" spans="11:14" x14ac:dyDescent="0.2">
      <c r="K1390" s="26"/>
      <c r="L1390" s="26"/>
      <c r="N1390" s="26"/>
    </row>
    <row r="1391" spans="11:14" x14ac:dyDescent="0.2">
      <c r="K1391" s="26"/>
      <c r="L1391" s="26"/>
      <c r="N1391" s="26"/>
    </row>
    <row r="1392" spans="11:14" x14ac:dyDescent="0.2">
      <c r="K1392" s="26"/>
      <c r="L1392" s="26"/>
      <c r="N1392" s="26"/>
    </row>
    <row r="1393" spans="11:14" x14ac:dyDescent="0.2">
      <c r="K1393" s="26"/>
      <c r="L1393" s="26"/>
      <c r="N1393" s="26"/>
    </row>
    <row r="1394" spans="11:14" x14ac:dyDescent="0.2">
      <c r="K1394" s="26"/>
      <c r="L1394" s="26"/>
      <c r="N1394" s="26"/>
    </row>
    <row r="1395" spans="11:14" x14ac:dyDescent="0.2">
      <c r="K1395" s="26"/>
      <c r="L1395" s="26"/>
      <c r="N1395" s="26"/>
    </row>
    <row r="1396" spans="11:14" x14ac:dyDescent="0.2">
      <c r="K1396" s="26"/>
      <c r="L1396" s="26"/>
      <c r="N1396" s="26"/>
    </row>
    <row r="1397" spans="11:14" x14ac:dyDescent="0.2">
      <c r="K1397" s="26"/>
      <c r="L1397" s="26"/>
      <c r="N1397" s="26"/>
    </row>
    <row r="1398" spans="11:14" x14ac:dyDescent="0.2">
      <c r="K1398" s="26"/>
      <c r="L1398" s="26"/>
      <c r="N1398" s="26"/>
    </row>
    <row r="1399" spans="11:14" x14ac:dyDescent="0.2">
      <c r="K1399" s="26"/>
      <c r="L1399" s="26"/>
      <c r="N1399" s="26"/>
    </row>
    <row r="1400" spans="11:14" x14ac:dyDescent="0.2">
      <c r="K1400" s="26"/>
      <c r="L1400" s="26"/>
      <c r="N1400" s="26"/>
    </row>
    <row r="1401" spans="11:14" x14ac:dyDescent="0.2">
      <c r="K1401" s="26"/>
      <c r="L1401" s="26"/>
      <c r="N1401" s="26"/>
    </row>
    <row r="1402" spans="11:14" x14ac:dyDescent="0.2">
      <c r="K1402" s="26"/>
      <c r="L1402" s="26"/>
      <c r="N1402" s="26"/>
    </row>
    <row r="1403" spans="11:14" x14ac:dyDescent="0.2">
      <c r="K1403" s="26"/>
      <c r="L1403" s="26"/>
      <c r="N1403" s="26"/>
    </row>
    <row r="1404" spans="11:14" x14ac:dyDescent="0.2">
      <c r="K1404" s="26"/>
      <c r="L1404" s="26"/>
      <c r="N1404" s="26"/>
    </row>
    <row r="1405" spans="11:14" x14ac:dyDescent="0.2">
      <c r="K1405" s="26"/>
      <c r="L1405" s="26"/>
      <c r="N1405" s="26"/>
    </row>
    <row r="1406" spans="11:14" x14ac:dyDescent="0.2">
      <c r="K1406" s="26"/>
      <c r="L1406" s="26"/>
      <c r="N1406" s="26"/>
    </row>
    <row r="1407" spans="11:14" x14ac:dyDescent="0.2">
      <c r="K1407" s="26"/>
      <c r="L1407" s="26"/>
      <c r="N1407" s="26"/>
    </row>
    <row r="1408" spans="11:14" x14ac:dyDescent="0.2">
      <c r="K1408" s="26"/>
      <c r="L1408" s="26"/>
      <c r="N1408" s="26"/>
    </row>
    <row r="1409" spans="11:14" x14ac:dyDescent="0.2">
      <c r="K1409" s="26"/>
      <c r="L1409" s="26"/>
      <c r="N1409" s="26"/>
    </row>
    <row r="1410" spans="11:14" x14ac:dyDescent="0.2">
      <c r="K1410" s="26"/>
      <c r="L1410" s="26"/>
      <c r="N1410" s="26"/>
    </row>
    <row r="1411" spans="11:14" x14ac:dyDescent="0.2">
      <c r="K1411" s="26"/>
      <c r="L1411" s="26"/>
      <c r="N1411" s="26"/>
    </row>
    <row r="1412" spans="11:14" x14ac:dyDescent="0.2">
      <c r="K1412" s="26"/>
      <c r="L1412" s="26"/>
      <c r="N1412" s="26"/>
    </row>
    <row r="1413" spans="11:14" x14ac:dyDescent="0.2">
      <c r="K1413" s="26"/>
      <c r="L1413" s="26"/>
      <c r="N1413" s="26"/>
    </row>
    <row r="1414" spans="11:14" x14ac:dyDescent="0.2">
      <c r="K1414" s="26"/>
      <c r="L1414" s="26"/>
      <c r="N1414" s="26"/>
    </row>
    <row r="1415" spans="11:14" x14ac:dyDescent="0.2">
      <c r="K1415" s="26"/>
      <c r="L1415" s="26"/>
      <c r="N1415" s="26"/>
    </row>
    <row r="1416" spans="11:14" x14ac:dyDescent="0.2">
      <c r="K1416" s="26"/>
      <c r="L1416" s="26"/>
      <c r="N1416" s="26"/>
    </row>
    <row r="1417" spans="11:14" x14ac:dyDescent="0.2">
      <c r="K1417" s="26"/>
      <c r="L1417" s="26"/>
      <c r="N1417" s="26"/>
    </row>
    <row r="1418" spans="11:14" x14ac:dyDescent="0.2">
      <c r="K1418" s="26"/>
      <c r="L1418" s="26"/>
      <c r="N1418" s="26"/>
    </row>
    <row r="1419" spans="11:14" x14ac:dyDescent="0.2">
      <c r="K1419" s="26"/>
      <c r="L1419" s="26"/>
      <c r="N1419" s="26"/>
    </row>
    <row r="1420" spans="11:14" x14ac:dyDescent="0.2">
      <c r="K1420" s="26"/>
      <c r="L1420" s="26"/>
      <c r="N1420" s="26"/>
    </row>
    <row r="1421" spans="11:14" x14ac:dyDescent="0.2">
      <c r="K1421" s="26"/>
      <c r="L1421" s="26"/>
      <c r="N1421" s="26"/>
    </row>
    <row r="1422" spans="11:14" x14ac:dyDescent="0.2">
      <c r="K1422" s="26"/>
      <c r="L1422" s="26"/>
      <c r="N1422" s="26"/>
    </row>
    <row r="1423" spans="11:14" x14ac:dyDescent="0.2">
      <c r="K1423" s="26"/>
      <c r="L1423" s="26"/>
      <c r="N1423" s="26"/>
    </row>
    <row r="1424" spans="11:14" x14ac:dyDescent="0.2">
      <c r="K1424" s="26"/>
      <c r="L1424" s="26"/>
      <c r="N1424" s="26"/>
    </row>
    <row r="1425" spans="11:14" x14ac:dyDescent="0.2">
      <c r="K1425" s="26"/>
      <c r="L1425" s="26"/>
      <c r="N1425" s="26"/>
    </row>
    <row r="1426" spans="11:14" x14ac:dyDescent="0.2">
      <c r="K1426" s="26"/>
      <c r="L1426" s="26"/>
      <c r="N1426" s="26"/>
    </row>
    <row r="1427" spans="11:14" x14ac:dyDescent="0.2">
      <c r="K1427" s="26"/>
      <c r="L1427" s="26"/>
      <c r="N1427" s="26"/>
    </row>
    <row r="1428" spans="11:14" x14ac:dyDescent="0.2">
      <c r="K1428" s="26"/>
      <c r="L1428" s="26"/>
      <c r="N1428" s="26"/>
    </row>
    <row r="1429" spans="11:14" x14ac:dyDescent="0.2">
      <c r="K1429" s="26"/>
      <c r="L1429" s="26"/>
      <c r="N1429" s="26"/>
    </row>
    <row r="1430" spans="11:14" x14ac:dyDescent="0.2">
      <c r="K1430" s="26"/>
      <c r="L1430" s="26"/>
      <c r="N1430" s="26"/>
    </row>
    <row r="1431" spans="11:14" x14ac:dyDescent="0.2">
      <c r="K1431" s="26"/>
      <c r="L1431" s="26"/>
      <c r="N1431" s="26"/>
    </row>
    <row r="1432" spans="11:14" x14ac:dyDescent="0.2">
      <c r="K1432" s="26"/>
      <c r="L1432" s="26"/>
      <c r="N1432" s="26"/>
    </row>
    <row r="1433" spans="11:14" x14ac:dyDescent="0.2">
      <c r="K1433" s="26"/>
      <c r="L1433" s="26"/>
      <c r="N1433" s="26"/>
    </row>
    <row r="1434" spans="11:14" x14ac:dyDescent="0.2">
      <c r="K1434" s="26"/>
      <c r="L1434" s="26"/>
      <c r="N1434" s="26"/>
    </row>
    <row r="1435" spans="11:14" x14ac:dyDescent="0.2">
      <c r="K1435" s="26"/>
      <c r="L1435" s="26"/>
      <c r="N1435" s="26"/>
    </row>
    <row r="1436" spans="11:14" x14ac:dyDescent="0.2">
      <c r="K1436" s="26"/>
      <c r="L1436" s="26"/>
      <c r="N1436" s="26"/>
    </row>
    <row r="1437" spans="11:14" x14ac:dyDescent="0.2">
      <c r="K1437" s="26"/>
      <c r="L1437" s="26"/>
      <c r="N1437" s="26"/>
    </row>
    <row r="1438" spans="11:14" x14ac:dyDescent="0.2">
      <c r="K1438" s="26"/>
      <c r="L1438" s="26"/>
      <c r="N1438" s="26"/>
    </row>
    <row r="1439" spans="11:14" x14ac:dyDescent="0.2">
      <c r="K1439" s="26"/>
      <c r="L1439" s="26"/>
      <c r="N1439" s="26"/>
    </row>
    <row r="1440" spans="11:14" x14ac:dyDescent="0.2">
      <c r="K1440" s="26"/>
      <c r="L1440" s="26"/>
      <c r="N1440" s="26"/>
    </row>
    <row r="1441" spans="11:14" x14ac:dyDescent="0.2">
      <c r="K1441" s="26"/>
      <c r="L1441" s="26"/>
      <c r="N1441" s="26"/>
    </row>
    <row r="1442" spans="11:14" x14ac:dyDescent="0.2">
      <c r="K1442" s="26"/>
      <c r="L1442" s="26"/>
      <c r="N1442" s="26"/>
    </row>
    <row r="1443" spans="11:14" x14ac:dyDescent="0.2">
      <c r="K1443" s="26"/>
      <c r="L1443" s="26"/>
      <c r="N1443" s="26"/>
    </row>
    <row r="1444" spans="11:14" x14ac:dyDescent="0.2">
      <c r="K1444" s="26"/>
      <c r="L1444" s="26"/>
      <c r="N1444" s="26"/>
    </row>
    <row r="1445" spans="11:14" x14ac:dyDescent="0.2">
      <c r="K1445" s="26"/>
      <c r="L1445" s="26"/>
      <c r="N1445" s="26"/>
    </row>
    <row r="1446" spans="11:14" x14ac:dyDescent="0.2">
      <c r="K1446" s="26"/>
      <c r="L1446" s="26"/>
      <c r="N1446" s="26"/>
    </row>
    <row r="1447" spans="11:14" x14ac:dyDescent="0.2">
      <c r="K1447" s="26"/>
      <c r="L1447" s="26"/>
      <c r="N1447" s="26"/>
    </row>
    <row r="1448" spans="11:14" x14ac:dyDescent="0.2">
      <c r="K1448" s="26"/>
      <c r="L1448" s="26"/>
      <c r="N1448" s="26"/>
    </row>
    <row r="1449" spans="11:14" x14ac:dyDescent="0.2">
      <c r="K1449" s="26"/>
      <c r="L1449" s="26"/>
      <c r="N1449" s="26"/>
    </row>
    <row r="1450" spans="11:14" x14ac:dyDescent="0.2">
      <c r="K1450" s="26"/>
      <c r="L1450" s="26"/>
      <c r="N1450" s="26"/>
    </row>
    <row r="1451" spans="11:14" x14ac:dyDescent="0.2">
      <c r="K1451" s="26"/>
      <c r="L1451" s="26"/>
      <c r="N1451" s="26"/>
    </row>
    <row r="1452" spans="11:14" x14ac:dyDescent="0.2">
      <c r="K1452" s="26"/>
      <c r="L1452" s="26"/>
      <c r="N1452" s="26"/>
    </row>
    <row r="1453" spans="11:14" x14ac:dyDescent="0.2">
      <c r="K1453" s="26"/>
      <c r="L1453" s="26"/>
      <c r="N1453" s="26"/>
    </row>
    <row r="1454" spans="11:14" x14ac:dyDescent="0.2">
      <c r="K1454" s="26"/>
      <c r="L1454" s="26"/>
      <c r="N1454" s="26"/>
    </row>
    <row r="1455" spans="11:14" x14ac:dyDescent="0.2">
      <c r="K1455" s="26"/>
      <c r="L1455" s="26"/>
      <c r="N1455" s="26"/>
    </row>
    <row r="1456" spans="11:14" x14ac:dyDescent="0.2">
      <c r="K1456" s="26"/>
      <c r="L1456" s="26"/>
      <c r="N1456" s="26"/>
    </row>
    <row r="1457" spans="11:14" x14ac:dyDescent="0.2">
      <c r="K1457" s="26"/>
      <c r="L1457" s="26"/>
      <c r="N1457" s="26"/>
    </row>
    <row r="1458" spans="11:14" x14ac:dyDescent="0.2">
      <c r="K1458" s="26"/>
      <c r="L1458" s="26"/>
      <c r="N1458" s="26"/>
    </row>
    <row r="1459" spans="11:14" x14ac:dyDescent="0.2">
      <c r="K1459" s="26"/>
      <c r="L1459" s="26"/>
      <c r="N1459" s="26"/>
    </row>
    <row r="1460" spans="11:14" x14ac:dyDescent="0.2">
      <c r="K1460" s="26"/>
      <c r="L1460" s="26"/>
      <c r="N1460" s="26"/>
    </row>
    <row r="1461" spans="11:14" x14ac:dyDescent="0.2">
      <c r="K1461" s="26"/>
      <c r="L1461" s="26"/>
      <c r="N1461" s="26"/>
    </row>
    <row r="1462" spans="11:14" x14ac:dyDescent="0.2">
      <c r="K1462" s="26"/>
      <c r="L1462" s="26"/>
      <c r="N1462" s="26"/>
    </row>
    <row r="1463" spans="11:14" x14ac:dyDescent="0.2">
      <c r="K1463" s="26"/>
      <c r="L1463" s="26"/>
      <c r="N1463" s="26"/>
    </row>
    <row r="1464" spans="11:14" x14ac:dyDescent="0.2">
      <c r="K1464" s="26"/>
      <c r="L1464" s="26"/>
      <c r="N1464" s="26"/>
    </row>
    <row r="1465" spans="11:14" x14ac:dyDescent="0.2">
      <c r="K1465" s="26"/>
      <c r="L1465" s="26"/>
      <c r="N1465" s="26"/>
    </row>
    <row r="1466" spans="11:14" x14ac:dyDescent="0.2">
      <c r="K1466" s="26"/>
      <c r="L1466" s="26"/>
      <c r="N1466" s="26"/>
    </row>
    <row r="1467" spans="11:14" x14ac:dyDescent="0.2">
      <c r="K1467" s="26"/>
      <c r="L1467" s="26"/>
      <c r="N1467" s="26"/>
    </row>
    <row r="1468" spans="11:14" x14ac:dyDescent="0.2">
      <c r="K1468" s="26"/>
      <c r="L1468" s="26"/>
      <c r="N1468" s="26"/>
    </row>
    <row r="1469" spans="11:14" x14ac:dyDescent="0.2">
      <c r="K1469" s="26"/>
      <c r="L1469" s="26"/>
      <c r="N1469" s="26"/>
    </row>
    <row r="1470" spans="11:14" x14ac:dyDescent="0.2">
      <c r="K1470" s="26"/>
      <c r="L1470" s="26"/>
      <c r="N1470" s="26"/>
    </row>
    <row r="1471" spans="11:14" x14ac:dyDescent="0.2">
      <c r="K1471" s="26"/>
      <c r="L1471" s="26"/>
      <c r="N1471" s="26"/>
    </row>
    <row r="1472" spans="11:14" x14ac:dyDescent="0.2">
      <c r="K1472" s="26"/>
      <c r="L1472" s="26"/>
      <c r="N1472" s="26"/>
    </row>
    <row r="1473" spans="11:14" x14ac:dyDescent="0.2">
      <c r="K1473" s="26"/>
      <c r="L1473" s="26"/>
      <c r="N1473" s="26"/>
    </row>
    <row r="1474" spans="11:14" x14ac:dyDescent="0.2">
      <c r="K1474" s="26"/>
      <c r="L1474" s="26"/>
      <c r="N1474" s="26"/>
    </row>
    <row r="1475" spans="11:14" x14ac:dyDescent="0.2">
      <c r="K1475" s="26"/>
      <c r="L1475" s="26"/>
      <c r="N1475" s="26"/>
    </row>
    <row r="1476" spans="11:14" x14ac:dyDescent="0.2">
      <c r="K1476" s="26"/>
      <c r="L1476" s="26"/>
      <c r="N1476" s="26"/>
    </row>
    <row r="1477" spans="11:14" x14ac:dyDescent="0.2">
      <c r="K1477" s="26"/>
      <c r="L1477" s="26"/>
      <c r="N1477" s="26"/>
    </row>
    <row r="1478" spans="11:14" x14ac:dyDescent="0.2">
      <c r="K1478" s="26"/>
      <c r="L1478" s="26"/>
      <c r="N1478" s="26"/>
    </row>
    <row r="1479" spans="11:14" x14ac:dyDescent="0.2">
      <c r="K1479" s="26"/>
      <c r="L1479" s="26"/>
      <c r="N1479" s="26"/>
    </row>
    <row r="1480" spans="11:14" x14ac:dyDescent="0.2">
      <c r="K1480" s="26"/>
      <c r="L1480" s="26"/>
      <c r="N1480" s="26"/>
    </row>
    <row r="1481" spans="11:14" x14ac:dyDescent="0.2">
      <c r="K1481" s="26"/>
      <c r="L1481" s="26"/>
      <c r="N1481" s="26"/>
    </row>
    <row r="1482" spans="11:14" x14ac:dyDescent="0.2">
      <c r="K1482" s="26"/>
      <c r="L1482" s="26"/>
      <c r="N1482" s="26"/>
    </row>
    <row r="1483" spans="11:14" x14ac:dyDescent="0.2">
      <c r="K1483" s="26"/>
      <c r="L1483" s="26"/>
      <c r="N1483" s="26"/>
    </row>
    <row r="1484" spans="11:14" x14ac:dyDescent="0.2">
      <c r="K1484" s="26"/>
      <c r="L1484" s="26"/>
      <c r="N1484" s="26"/>
    </row>
    <row r="1485" spans="11:14" x14ac:dyDescent="0.2">
      <c r="K1485" s="26"/>
      <c r="L1485" s="26"/>
      <c r="N1485" s="26"/>
    </row>
    <row r="1486" spans="11:14" x14ac:dyDescent="0.2">
      <c r="K1486" s="26"/>
      <c r="L1486" s="26"/>
      <c r="N1486" s="26"/>
    </row>
    <row r="1487" spans="11:14" x14ac:dyDescent="0.2">
      <c r="K1487" s="26"/>
      <c r="L1487" s="26"/>
      <c r="N1487" s="26"/>
    </row>
    <row r="1488" spans="11:14" x14ac:dyDescent="0.2">
      <c r="K1488" s="26"/>
      <c r="L1488" s="26"/>
      <c r="N1488" s="26"/>
    </row>
    <row r="1489" spans="11:14" x14ac:dyDescent="0.2">
      <c r="K1489" s="26"/>
      <c r="L1489" s="26"/>
      <c r="N1489" s="26"/>
    </row>
    <row r="1490" spans="11:14" x14ac:dyDescent="0.2">
      <c r="K1490" s="26"/>
      <c r="L1490" s="26"/>
      <c r="N1490" s="26"/>
    </row>
    <row r="1491" spans="11:14" x14ac:dyDescent="0.2">
      <c r="K1491" s="26"/>
      <c r="L1491" s="26"/>
      <c r="N1491" s="26"/>
    </row>
    <row r="1492" spans="11:14" x14ac:dyDescent="0.2">
      <c r="K1492" s="26"/>
      <c r="L1492" s="26"/>
      <c r="N1492" s="26"/>
    </row>
    <row r="1493" spans="11:14" x14ac:dyDescent="0.2">
      <c r="K1493" s="26"/>
      <c r="L1493" s="26"/>
      <c r="N1493" s="26"/>
    </row>
    <row r="1494" spans="11:14" x14ac:dyDescent="0.2">
      <c r="K1494" s="26"/>
      <c r="L1494" s="26"/>
      <c r="N1494" s="26"/>
    </row>
    <row r="1495" spans="11:14" x14ac:dyDescent="0.2">
      <c r="K1495" s="26"/>
      <c r="L1495" s="26"/>
      <c r="N1495" s="26"/>
    </row>
    <row r="1496" spans="11:14" x14ac:dyDescent="0.2">
      <c r="K1496" s="26"/>
      <c r="L1496" s="26"/>
      <c r="N1496" s="26"/>
    </row>
    <row r="1497" spans="11:14" x14ac:dyDescent="0.2">
      <c r="K1497" s="26"/>
      <c r="L1497" s="26"/>
      <c r="N1497" s="26"/>
    </row>
    <row r="1498" spans="11:14" x14ac:dyDescent="0.2">
      <c r="K1498" s="26"/>
      <c r="L1498" s="26"/>
      <c r="N1498" s="26"/>
    </row>
    <row r="1499" spans="11:14" x14ac:dyDescent="0.2">
      <c r="K1499" s="26"/>
      <c r="L1499" s="26"/>
      <c r="N1499" s="26"/>
    </row>
    <row r="1500" spans="11:14" x14ac:dyDescent="0.2">
      <c r="K1500" s="26"/>
      <c r="L1500" s="26"/>
      <c r="N1500" s="26"/>
    </row>
    <row r="1501" spans="11:14" x14ac:dyDescent="0.2">
      <c r="K1501" s="26"/>
      <c r="L1501" s="26"/>
      <c r="N1501" s="26"/>
    </row>
    <row r="1502" spans="11:14" x14ac:dyDescent="0.2">
      <c r="K1502" s="26"/>
      <c r="L1502" s="26"/>
      <c r="N1502" s="26"/>
    </row>
    <row r="1503" spans="11:14" x14ac:dyDescent="0.2">
      <c r="K1503" s="26"/>
      <c r="L1503" s="26"/>
      <c r="N1503" s="26"/>
    </row>
    <row r="1504" spans="11:14" x14ac:dyDescent="0.2">
      <c r="K1504" s="26"/>
      <c r="L1504" s="26"/>
      <c r="N1504" s="26"/>
    </row>
    <row r="1505" spans="11:14" x14ac:dyDescent="0.2">
      <c r="K1505" s="26"/>
      <c r="L1505" s="26"/>
      <c r="N1505" s="26"/>
    </row>
    <row r="1506" spans="11:14" x14ac:dyDescent="0.2">
      <c r="K1506" s="26"/>
      <c r="L1506" s="26"/>
      <c r="N1506" s="26"/>
    </row>
    <row r="1507" spans="11:14" x14ac:dyDescent="0.2">
      <c r="K1507" s="26"/>
      <c r="L1507" s="26"/>
      <c r="N1507" s="26"/>
    </row>
    <row r="1508" spans="11:14" x14ac:dyDescent="0.2">
      <c r="K1508" s="26"/>
      <c r="L1508" s="26"/>
      <c r="N1508" s="26"/>
    </row>
    <row r="1509" spans="11:14" x14ac:dyDescent="0.2">
      <c r="K1509" s="26"/>
      <c r="L1509" s="26"/>
      <c r="N1509" s="26"/>
    </row>
    <row r="1510" spans="11:14" x14ac:dyDescent="0.2">
      <c r="K1510" s="26"/>
      <c r="L1510" s="26"/>
      <c r="N1510" s="26"/>
    </row>
    <row r="1511" spans="11:14" x14ac:dyDescent="0.2">
      <c r="K1511" s="26"/>
      <c r="L1511" s="26"/>
      <c r="N1511" s="26"/>
    </row>
    <row r="1512" spans="11:14" x14ac:dyDescent="0.2">
      <c r="K1512" s="26"/>
      <c r="L1512" s="26"/>
      <c r="N1512" s="26"/>
    </row>
    <row r="1513" spans="11:14" x14ac:dyDescent="0.2">
      <c r="K1513" s="26"/>
      <c r="L1513" s="26"/>
      <c r="N1513" s="26"/>
    </row>
    <row r="1514" spans="11:14" x14ac:dyDescent="0.2">
      <c r="K1514" s="26"/>
      <c r="L1514" s="26"/>
      <c r="N1514" s="26"/>
    </row>
    <row r="1515" spans="11:14" x14ac:dyDescent="0.2">
      <c r="K1515" s="26"/>
      <c r="L1515" s="26"/>
      <c r="N1515" s="26"/>
    </row>
    <row r="1516" spans="11:14" x14ac:dyDescent="0.2">
      <c r="K1516" s="26"/>
      <c r="L1516" s="26"/>
      <c r="N1516" s="26"/>
    </row>
    <row r="1517" spans="11:14" x14ac:dyDescent="0.2">
      <c r="K1517" s="26"/>
      <c r="L1517" s="26"/>
      <c r="N1517" s="26"/>
    </row>
    <row r="1518" spans="11:14" x14ac:dyDescent="0.2">
      <c r="K1518" s="26"/>
      <c r="L1518" s="26"/>
      <c r="N1518" s="26"/>
    </row>
    <row r="1519" spans="11:14" x14ac:dyDescent="0.2">
      <c r="K1519" s="26"/>
      <c r="L1519" s="26"/>
      <c r="N1519" s="26"/>
    </row>
    <row r="1520" spans="11:14" x14ac:dyDescent="0.2">
      <c r="K1520" s="26"/>
      <c r="L1520" s="26"/>
      <c r="N1520" s="26"/>
    </row>
    <row r="1521" spans="11:14" x14ac:dyDescent="0.2">
      <c r="K1521" s="26"/>
      <c r="L1521" s="26"/>
      <c r="N1521" s="26"/>
    </row>
    <row r="1522" spans="11:14" x14ac:dyDescent="0.2">
      <c r="K1522" s="26"/>
      <c r="L1522" s="26"/>
      <c r="N1522" s="26"/>
    </row>
    <row r="1523" spans="11:14" x14ac:dyDescent="0.2">
      <c r="K1523" s="26"/>
      <c r="L1523" s="26"/>
      <c r="N1523" s="26"/>
    </row>
    <row r="1524" spans="11:14" x14ac:dyDescent="0.2">
      <c r="K1524" s="26"/>
      <c r="L1524" s="26"/>
      <c r="N1524" s="26"/>
    </row>
    <row r="1525" spans="11:14" x14ac:dyDescent="0.2">
      <c r="K1525" s="26"/>
      <c r="L1525" s="26"/>
      <c r="N1525" s="26"/>
    </row>
    <row r="1526" spans="11:14" x14ac:dyDescent="0.2">
      <c r="K1526" s="26"/>
      <c r="L1526" s="26"/>
      <c r="N1526" s="26"/>
    </row>
    <row r="1527" spans="11:14" x14ac:dyDescent="0.2">
      <c r="K1527" s="26"/>
      <c r="L1527" s="26"/>
      <c r="N1527" s="26"/>
    </row>
    <row r="1528" spans="11:14" x14ac:dyDescent="0.2">
      <c r="K1528" s="26"/>
      <c r="L1528" s="26"/>
      <c r="N1528" s="26"/>
    </row>
    <row r="1529" spans="11:14" x14ac:dyDescent="0.2">
      <c r="K1529" s="26"/>
      <c r="L1529" s="26"/>
      <c r="N1529" s="26"/>
    </row>
    <row r="1530" spans="11:14" x14ac:dyDescent="0.2">
      <c r="K1530" s="26"/>
      <c r="L1530" s="26"/>
      <c r="N1530" s="26"/>
    </row>
    <row r="1531" spans="11:14" x14ac:dyDescent="0.2">
      <c r="K1531" s="26"/>
      <c r="L1531" s="26"/>
      <c r="N1531" s="26"/>
    </row>
    <row r="1532" spans="11:14" x14ac:dyDescent="0.2">
      <c r="K1532" s="26"/>
      <c r="L1532" s="26"/>
      <c r="N1532" s="26"/>
    </row>
    <row r="1533" spans="11:14" x14ac:dyDescent="0.2">
      <c r="K1533" s="26"/>
      <c r="L1533" s="26"/>
      <c r="N1533" s="26"/>
    </row>
    <row r="1534" spans="11:14" x14ac:dyDescent="0.2">
      <c r="K1534" s="26"/>
      <c r="L1534" s="26"/>
      <c r="N1534" s="26"/>
    </row>
    <row r="1535" spans="11:14" x14ac:dyDescent="0.2">
      <c r="K1535" s="26"/>
      <c r="L1535" s="26"/>
      <c r="N1535" s="26"/>
    </row>
    <row r="1536" spans="11:14" x14ac:dyDescent="0.2">
      <c r="K1536" s="26"/>
      <c r="L1536" s="26"/>
      <c r="N1536" s="26"/>
    </row>
    <row r="1537" spans="11:14" x14ac:dyDescent="0.2">
      <c r="K1537" s="26"/>
      <c r="L1537" s="26"/>
      <c r="N1537" s="26"/>
    </row>
    <row r="1538" spans="11:14" x14ac:dyDescent="0.2">
      <c r="K1538" s="26"/>
      <c r="L1538" s="26"/>
      <c r="N1538" s="26"/>
    </row>
    <row r="1539" spans="11:14" x14ac:dyDescent="0.2">
      <c r="K1539" s="26"/>
      <c r="L1539" s="26"/>
      <c r="N1539" s="26"/>
    </row>
    <row r="1540" spans="11:14" x14ac:dyDescent="0.2">
      <c r="K1540" s="26"/>
      <c r="L1540" s="26"/>
      <c r="N1540" s="26"/>
    </row>
    <row r="1541" spans="11:14" x14ac:dyDescent="0.2">
      <c r="K1541" s="26"/>
      <c r="L1541" s="26"/>
      <c r="N1541" s="26"/>
    </row>
    <row r="1542" spans="11:14" x14ac:dyDescent="0.2">
      <c r="K1542" s="26"/>
      <c r="L1542" s="26"/>
      <c r="N1542" s="26"/>
    </row>
    <row r="1543" spans="11:14" x14ac:dyDescent="0.2">
      <c r="K1543" s="26"/>
      <c r="L1543" s="26"/>
      <c r="N1543" s="26"/>
    </row>
    <row r="1544" spans="11:14" x14ac:dyDescent="0.2">
      <c r="K1544" s="26"/>
      <c r="L1544" s="26"/>
      <c r="N1544" s="26"/>
    </row>
    <row r="1545" spans="11:14" x14ac:dyDescent="0.2">
      <c r="K1545" s="26"/>
      <c r="L1545" s="26"/>
      <c r="N1545" s="26"/>
    </row>
    <row r="1546" spans="11:14" x14ac:dyDescent="0.2">
      <c r="K1546" s="26"/>
      <c r="L1546" s="26"/>
      <c r="N1546" s="26"/>
    </row>
    <row r="1547" spans="11:14" x14ac:dyDescent="0.2">
      <c r="K1547" s="26"/>
      <c r="L1547" s="26"/>
      <c r="N1547" s="26"/>
    </row>
    <row r="1548" spans="11:14" x14ac:dyDescent="0.2">
      <c r="K1548" s="26"/>
      <c r="L1548" s="26"/>
      <c r="N1548" s="26"/>
    </row>
    <row r="1549" spans="11:14" x14ac:dyDescent="0.2">
      <c r="K1549" s="26"/>
      <c r="L1549" s="26"/>
      <c r="N1549" s="26"/>
    </row>
    <row r="1550" spans="11:14" x14ac:dyDescent="0.2">
      <c r="K1550" s="26"/>
      <c r="L1550" s="26"/>
      <c r="N1550" s="26"/>
    </row>
    <row r="1551" spans="11:14" x14ac:dyDescent="0.2">
      <c r="K1551" s="26"/>
      <c r="L1551" s="26"/>
      <c r="N1551" s="26"/>
    </row>
    <row r="1552" spans="11:14" x14ac:dyDescent="0.2">
      <c r="K1552" s="26"/>
      <c r="L1552" s="26"/>
      <c r="N1552" s="26"/>
    </row>
    <row r="1553" spans="11:14" x14ac:dyDescent="0.2">
      <c r="K1553" s="26"/>
      <c r="L1553" s="26"/>
      <c r="N1553" s="26"/>
    </row>
    <row r="1554" spans="11:14" x14ac:dyDescent="0.2">
      <c r="K1554" s="26"/>
      <c r="L1554" s="26"/>
      <c r="N1554" s="26"/>
    </row>
    <row r="1555" spans="11:14" x14ac:dyDescent="0.2">
      <c r="K1555" s="26"/>
      <c r="L1555" s="26"/>
      <c r="N1555" s="26"/>
    </row>
    <row r="1556" spans="11:14" x14ac:dyDescent="0.2">
      <c r="K1556" s="26"/>
      <c r="L1556" s="26"/>
      <c r="N1556" s="26"/>
    </row>
    <row r="1557" spans="11:14" x14ac:dyDescent="0.2">
      <c r="K1557" s="26"/>
      <c r="L1557" s="26"/>
      <c r="N1557" s="26"/>
    </row>
    <row r="1558" spans="11:14" x14ac:dyDescent="0.2">
      <c r="K1558" s="26"/>
      <c r="L1558" s="26"/>
      <c r="N1558" s="26"/>
    </row>
    <row r="1559" spans="11:14" x14ac:dyDescent="0.2">
      <c r="K1559" s="26"/>
      <c r="L1559" s="26"/>
      <c r="N1559" s="26"/>
    </row>
    <row r="1560" spans="11:14" x14ac:dyDescent="0.2">
      <c r="K1560" s="26"/>
      <c r="L1560" s="26"/>
      <c r="N1560" s="26"/>
    </row>
    <row r="1561" spans="11:14" x14ac:dyDescent="0.2">
      <c r="K1561" s="26"/>
      <c r="L1561" s="26"/>
      <c r="N1561" s="26"/>
    </row>
    <row r="1562" spans="11:14" x14ac:dyDescent="0.2">
      <c r="K1562" s="26"/>
      <c r="L1562" s="26"/>
      <c r="N1562" s="26"/>
    </row>
    <row r="1563" spans="11:14" x14ac:dyDescent="0.2">
      <c r="K1563" s="26"/>
      <c r="L1563" s="26"/>
      <c r="N1563" s="26"/>
    </row>
    <row r="1564" spans="11:14" x14ac:dyDescent="0.2">
      <c r="K1564" s="26"/>
      <c r="L1564" s="26"/>
      <c r="N1564" s="26"/>
    </row>
    <row r="1565" spans="11:14" x14ac:dyDescent="0.2">
      <c r="K1565" s="26"/>
      <c r="L1565" s="26"/>
      <c r="N1565" s="26"/>
    </row>
    <row r="1566" spans="11:14" x14ac:dyDescent="0.2">
      <c r="K1566" s="26"/>
      <c r="L1566" s="26"/>
      <c r="N1566" s="26"/>
    </row>
    <row r="1567" spans="11:14" x14ac:dyDescent="0.2">
      <c r="K1567" s="26"/>
      <c r="L1567" s="26"/>
      <c r="N1567" s="26"/>
    </row>
    <row r="1568" spans="11:14" x14ac:dyDescent="0.2">
      <c r="K1568" s="26"/>
      <c r="L1568" s="26"/>
      <c r="N1568" s="26"/>
    </row>
    <row r="1569" spans="11:14" x14ac:dyDescent="0.2">
      <c r="K1569" s="26"/>
      <c r="L1569" s="26"/>
      <c r="N1569" s="26"/>
    </row>
    <row r="1570" spans="11:14" x14ac:dyDescent="0.2">
      <c r="K1570" s="26"/>
      <c r="L1570" s="26"/>
      <c r="N1570" s="26"/>
    </row>
    <row r="1571" spans="11:14" x14ac:dyDescent="0.2">
      <c r="K1571" s="26"/>
      <c r="L1571" s="26"/>
      <c r="N1571" s="26"/>
    </row>
    <row r="1572" spans="11:14" x14ac:dyDescent="0.2">
      <c r="K1572" s="26"/>
      <c r="L1572" s="26"/>
      <c r="N1572" s="26"/>
    </row>
    <row r="1573" spans="11:14" x14ac:dyDescent="0.2">
      <c r="K1573" s="26"/>
      <c r="L1573" s="26"/>
      <c r="N1573" s="26"/>
    </row>
    <row r="1574" spans="11:14" x14ac:dyDescent="0.2">
      <c r="K1574" s="26"/>
      <c r="L1574" s="26"/>
      <c r="N1574" s="26"/>
    </row>
    <row r="1575" spans="11:14" x14ac:dyDescent="0.2">
      <c r="K1575" s="26"/>
      <c r="L1575" s="26"/>
      <c r="N1575" s="26"/>
    </row>
    <row r="1576" spans="11:14" x14ac:dyDescent="0.2">
      <c r="K1576" s="26"/>
      <c r="L1576" s="26"/>
      <c r="N1576" s="26"/>
    </row>
    <row r="1577" spans="11:14" x14ac:dyDescent="0.2">
      <c r="K1577" s="26"/>
      <c r="L1577" s="26"/>
      <c r="N1577" s="26"/>
    </row>
    <row r="1578" spans="11:14" x14ac:dyDescent="0.2">
      <c r="K1578" s="26"/>
      <c r="L1578" s="26"/>
      <c r="N1578" s="26"/>
    </row>
    <row r="1579" spans="11:14" x14ac:dyDescent="0.2">
      <c r="K1579" s="26"/>
      <c r="L1579" s="26"/>
      <c r="N1579" s="26"/>
    </row>
    <row r="1580" spans="11:14" x14ac:dyDescent="0.2">
      <c r="K1580" s="26"/>
      <c r="L1580" s="26"/>
      <c r="N1580" s="26"/>
    </row>
    <row r="1581" spans="11:14" x14ac:dyDescent="0.2">
      <c r="K1581" s="26"/>
      <c r="L1581" s="26"/>
      <c r="N1581" s="26"/>
    </row>
    <row r="1582" spans="11:14" x14ac:dyDescent="0.2">
      <c r="K1582" s="26"/>
      <c r="L1582" s="26"/>
      <c r="N1582" s="26"/>
    </row>
    <row r="1583" spans="11:14" x14ac:dyDescent="0.2">
      <c r="K1583" s="26"/>
      <c r="L1583" s="26"/>
      <c r="N1583" s="26"/>
    </row>
    <row r="1584" spans="11:14" x14ac:dyDescent="0.2">
      <c r="K1584" s="26"/>
      <c r="L1584" s="26"/>
      <c r="N1584" s="26"/>
    </row>
    <row r="1585" spans="11:14" x14ac:dyDescent="0.2">
      <c r="K1585" s="26"/>
      <c r="L1585" s="26"/>
      <c r="N1585" s="26"/>
    </row>
    <row r="1586" spans="11:14" x14ac:dyDescent="0.2">
      <c r="K1586" s="26"/>
      <c r="L1586" s="26"/>
      <c r="N1586" s="26"/>
    </row>
    <row r="1587" spans="11:14" x14ac:dyDescent="0.2">
      <c r="K1587" s="26"/>
      <c r="L1587" s="26"/>
      <c r="N1587" s="26"/>
    </row>
    <row r="1588" spans="11:14" x14ac:dyDescent="0.2">
      <c r="K1588" s="26"/>
      <c r="L1588" s="26"/>
      <c r="N1588" s="26"/>
    </row>
    <row r="1589" spans="11:14" x14ac:dyDescent="0.2">
      <c r="K1589" s="26"/>
      <c r="L1589" s="26"/>
      <c r="N1589" s="26"/>
    </row>
    <row r="1590" spans="11:14" x14ac:dyDescent="0.2">
      <c r="K1590" s="26"/>
      <c r="L1590" s="26"/>
      <c r="N1590" s="26"/>
    </row>
    <row r="1591" spans="11:14" x14ac:dyDescent="0.2">
      <c r="K1591" s="26"/>
      <c r="L1591" s="26"/>
      <c r="N1591" s="26"/>
    </row>
    <row r="1592" spans="11:14" x14ac:dyDescent="0.2">
      <c r="K1592" s="26"/>
      <c r="L1592" s="26"/>
      <c r="N1592" s="26"/>
    </row>
    <row r="1593" spans="11:14" x14ac:dyDescent="0.2">
      <c r="K1593" s="26"/>
      <c r="L1593" s="26"/>
      <c r="N1593" s="26"/>
    </row>
    <row r="1594" spans="11:14" x14ac:dyDescent="0.2">
      <c r="K1594" s="26"/>
      <c r="L1594" s="26"/>
      <c r="N1594" s="26"/>
    </row>
    <row r="1595" spans="11:14" x14ac:dyDescent="0.2">
      <c r="K1595" s="26"/>
      <c r="L1595" s="26"/>
      <c r="N1595" s="26"/>
    </row>
    <row r="1596" spans="11:14" x14ac:dyDescent="0.2">
      <c r="K1596" s="26"/>
      <c r="L1596" s="26"/>
      <c r="N1596" s="26"/>
    </row>
    <row r="1597" spans="11:14" x14ac:dyDescent="0.2">
      <c r="K1597" s="26"/>
      <c r="L1597" s="26"/>
      <c r="N1597" s="26"/>
    </row>
    <row r="1598" spans="11:14" x14ac:dyDescent="0.2">
      <c r="K1598" s="26"/>
      <c r="L1598" s="26"/>
      <c r="N1598" s="26"/>
    </row>
    <row r="1599" spans="11:14" x14ac:dyDescent="0.2">
      <c r="K1599" s="26"/>
      <c r="L1599" s="26"/>
      <c r="N1599" s="26"/>
    </row>
    <row r="1600" spans="11:14" x14ac:dyDescent="0.2">
      <c r="K1600" s="26"/>
      <c r="L1600" s="26"/>
      <c r="N1600" s="26"/>
    </row>
    <row r="1601" spans="11:14" x14ac:dyDescent="0.2">
      <c r="K1601" s="26"/>
      <c r="L1601" s="26"/>
      <c r="N1601" s="26"/>
    </row>
    <row r="1602" spans="11:14" x14ac:dyDescent="0.2">
      <c r="K1602" s="26"/>
      <c r="L1602" s="26"/>
      <c r="N1602" s="26"/>
    </row>
    <row r="1603" spans="11:14" x14ac:dyDescent="0.2">
      <c r="K1603" s="26"/>
      <c r="L1603" s="26"/>
      <c r="N1603" s="26"/>
    </row>
    <row r="1604" spans="11:14" x14ac:dyDescent="0.2">
      <c r="K1604" s="26"/>
      <c r="L1604" s="26"/>
      <c r="N1604" s="26"/>
    </row>
    <row r="1605" spans="11:14" x14ac:dyDescent="0.2">
      <c r="K1605" s="26"/>
      <c r="L1605" s="26"/>
      <c r="N1605" s="26"/>
    </row>
    <row r="1606" spans="11:14" x14ac:dyDescent="0.2">
      <c r="K1606" s="26"/>
      <c r="L1606" s="26"/>
      <c r="N1606" s="26"/>
    </row>
    <row r="1607" spans="11:14" x14ac:dyDescent="0.2">
      <c r="K1607" s="26"/>
      <c r="L1607" s="26"/>
      <c r="N1607" s="26"/>
    </row>
    <row r="1608" spans="11:14" x14ac:dyDescent="0.2">
      <c r="K1608" s="26"/>
      <c r="L1608" s="26"/>
      <c r="N1608" s="26"/>
    </row>
    <row r="1609" spans="11:14" x14ac:dyDescent="0.2">
      <c r="K1609" s="26"/>
      <c r="L1609" s="26"/>
      <c r="N1609" s="26"/>
    </row>
    <row r="1610" spans="11:14" x14ac:dyDescent="0.2">
      <c r="K1610" s="26"/>
      <c r="L1610" s="26"/>
      <c r="N1610" s="26"/>
    </row>
    <row r="1611" spans="11:14" x14ac:dyDescent="0.2">
      <c r="K1611" s="26"/>
      <c r="L1611" s="26"/>
      <c r="N1611" s="26"/>
    </row>
    <row r="1612" spans="11:14" x14ac:dyDescent="0.2">
      <c r="K1612" s="26"/>
      <c r="L1612" s="26"/>
      <c r="N1612" s="26"/>
    </row>
    <row r="1613" spans="11:14" x14ac:dyDescent="0.2">
      <c r="K1613" s="26"/>
      <c r="L1613" s="26"/>
      <c r="N1613" s="26"/>
    </row>
    <row r="1614" spans="11:14" x14ac:dyDescent="0.2">
      <c r="K1614" s="26"/>
      <c r="L1614" s="26"/>
      <c r="N1614" s="26"/>
    </row>
    <row r="1615" spans="11:14" x14ac:dyDescent="0.2">
      <c r="K1615" s="26"/>
      <c r="L1615" s="26"/>
      <c r="N1615" s="26"/>
    </row>
    <row r="1616" spans="11:14" x14ac:dyDescent="0.2">
      <c r="K1616" s="26"/>
      <c r="L1616" s="26"/>
      <c r="N1616" s="26"/>
    </row>
    <row r="1617" spans="11:14" x14ac:dyDescent="0.2">
      <c r="K1617" s="26"/>
      <c r="L1617" s="26"/>
      <c r="N1617" s="26"/>
    </row>
    <row r="1618" spans="11:14" x14ac:dyDescent="0.2">
      <c r="K1618" s="26"/>
      <c r="L1618" s="26"/>
      <c r="N1618" s="26"/>
    </row>
    <row r="1619" spans="11:14" x14ac:dyDescent="0.2">
      <c r="K1619" s="26"/>
      <c r="L1619" s="26"/>
      <c r="N1619" s="26"/>
    </row>
    <row r="1620" spans="11:14" x14ac:dyDescent="0.2">
      <c r="K1620" s="26"/>
      <c r="L1620" s="26"/>
      <c r="N1620" s="26"/>
    </row>
    <row r="1621" spans="11:14" x14ac:dyDescent="0.2">
      <c r="K1621" s="26"/>
      <c r="L1621" s="26"/>
      <c r="N1621" s="26"/>
    </row>
    <row r="1622" spans="11:14" x14ac:dyDescent="0.2">
      <c r="K1622" s="26"/>
      <c r="L1622" s="26"/>
      <c r="N1622" s="26"/>
    </row>
    <row r="1623" spans="11:14" x14ac:dyDescent="0.2">
      <c r="K1623" s="26"/>
      <c r="L1623" s="26"/>
      <c r="N1623" s="26"/>
    </row>
    <row r="1624" spans="11:14" x14ac:dyDescent="0.2">
      <c r="K1624" s="26"/>
      <c r="L1624" s="26"/>
      <c r="N1624" s="26"/>
    </row>
    <row r="1625" spans="11:14" x14ac:dyDescent="0.2">
      <c r="K1625" s="26"/>
      <c r="L1625" s="26"/>
      <c r="N1625" s="26"/>
    </row>
    <row r="1626" spans="11:14" x14ac:dyDescent="0.2">
      <c r="K1626" s="26"/>
      <c r="L1626" s="26"/>
      <c r="N1626" s="26"/>
    </row>
    <row r="1627" spans="11:14" x14ac:dyDescent="0.2">
      <c r="K1627" s="26"/>
      <c r="L1627" s="26"/>
      <c r="N1627" s="26"/>
    </row>
    <row r="1628" spans="11:14" x14ac:dyDescent="0.2">
      <c r="K1628" s="26"/>
      <c r="L1628" s="26"/>
      <c r="N1628" s="26"/>
    </row>
    <row r="1629" spans="11:14" x14ac:dyDescent="0.2">
      <c r="K1629" s="26"/>
      <c r="L1629" s="26"/>
      <c r="N1629" s="26"/>
    </row>
    <row r="1630" spans="11:14" x14ac:dyDescent="0.2">
      <c r="K1630" s="26"/>
      <c r="L1630" s="26"/>
      <c r="N1630" s="26"/>
    </row>
    <row r="1631" spans="11:14" x14ac:dyDescent="0.2">
      <c r="K1631" s="26"/>
      <c r="L1631" s="26"/>
      <c r="N1631" s="26"/>
    </row>
    <row r="1632" spans="11:14" x14ac:dyDescent="0.2">
      <c r="K1632" s="26"/>
      <c r="L1632" s="26"/>
      <c r="N1632" s="26"/>
    </row>
    <row r="1633" spans="11:14" x14ac:dyDescent="0.2">
      <c r="K1633" s="26"/>
      <c r="L1633" s="26"/>
      <c r="N1633" s="26"/>
    </row>
    <row r="1634" spans="11:14" x14ac:dyDescent="0.2">
      <c r="K1634" s="26"/>
      <c r="L1634" s="26"/>
      <c r="N1634" s="26"/>
    </row>
    <row r="1635" spans="11:14" x14ac:dyDescent="0.2">
      <c r="K1635" s="26"/>
      <c r="L1635" s="26"/>
      <c r="N1635" s="26"/>
    </row>
    <row r="1636" spans="11:14" x14ac:dyDescent="0.2">
      <c r="K1636" s="26"/>
      <c r="L1636" s="26"/>
      <c r="N1636" s="26"/>
    </row>
    <row r="1637" spans="11:14" x14ac:dyDescent="0.2">
      <c r="K1637" s="26"/>
      <c r="L1637" s="26"/>
      <c r="N1637" s="26"/>
    </row>
    <row r="1638" spans="11:14" x14ac:dyDescent="0.2">
      <c r="K1638" s="26"/>
      <c r="L1638" s="26"/>
      <c r="N1638" s="26"/>
    </row>
    <row r="1639" spans="11:14" x14ac:dyDescent="0.2">
      <c r="K1639" s="26"/>
      <c r="L1639" s="26"/>
      <c r="N1639" s="26"/>
    </row>
    <row r="1640" spans="11:14" x14ac:dyDescent="0.2">
      <c r="K1640" s="26"/>
      <c r="L1640" s="26"/>
      <c r="N1640" s="26"/>
    </row>
    <row r="1641" spans="11:14" x14ac:dyDescent="0.2">
      <c r="K1641" s="26"/>
      <c r="L1641" s="26"/>
      <c r="N1641" s="26"/>
    </row>
    <row r="1642" spans="11:14" x14ac:dyDescent="0.2">
      <c r="K1642" s="26"/>
      <c r="L1642" s="26"/>
      <c r="N1642" s="26"/>
    </row>
    <row r="1643" spans="11:14" x14ac:dyDescent="0.2">
      <c r="K1643" s="26"/>
      <c r="L1643" s="26"/>
      <c r="N1643" s="26"/>
    </row>
    <row r="1644" spans="11:14" x14ac:dyDescent="0.2">
      <c r="K1644" s="26"/>
      <c r="L1644" s="26"/>
      <c r="N1644" s="26"/>
    </row>
    <row r="1645" spans="11:14" x14ac:dyDescent="0.2">
      <c r="K1645" s="26"/>
      <c r="L1645" s="26"/>
      <c r="N1645" s="26"/>
    </row>
    <row r="1646" spans="11:14" x14ac:dyDescent="0.2">
      <c r="K1646" s="26"/>
      <c r="L1646" s="26"/>
      <c r="N1646" s="26"/>
    </row>
    <row r="1647" spans="11:14" x14ac:dyDescent="0.2">
      <c r="K1647" s="26"/>
      <c r="L1647" s="26"/>
      <c r="N1647" s="26"/>
    </row>
    <row r="1648" spans="11:14" x14ac:dyDescent="0.2">
      <c r="K1648" s="26"/>
      <c r="L1648" s="26"/>
      <c r="N1648" s="26"/>
    </row>
    <row r="1649" spans="11:14" x14ac:dyDescent="0.2">
      <c r="K1649" s="26"/>
      <c r="L1649" s="26"/>
      <c r="N1649" s="26"/>
    </row>
    <row r="1650" spans="11:14" x14ac:dyDescent="0.2">
      <c r="K1650" s="26"/>
      <c r="L1650" s="26"/>
      <c r="N1650" s="26"/>
    </row>
    <row r="1651" spans="11:14" x14ac:dyDescent="0.2">
      <c r="K1651" s="26"/>
      <c r="L1651" s="26"/>
      <c r="N1651" s="26"/>
    </row>
    <row r="1652" spans="11:14" x14ac:dyDescent="0.2">
      <c r="K1652" s="26"/>
      <c r="L1652" s="26"/>
      <c r="N1652" s="26"/>
    </row>
    <row r="1653" spans="11:14" x14ac:dyDescent="0.2">
      <c r="K1653" s="26"/>
      <c r="L1653" s="26"/>
      <c r="N1653" s="26"/>
    </row>
    <row r="1654" spans="11:14" x14ac:dyDescent="0.2">
      <c r="K1654" s="26"/>
      <c r="L1654" s="26"/>
      <c r="N1654" s="26"/>
    </row>
    <row r="1655" spans="11:14" x14ac:dyDescent="0.2">
      <c r="K1655" s="26"/>
      <c r="L1655" s="26"/>
      <c r="N1655" s="26"/>
    </row>
    <row r="1656" spans="11:14" x14ac:dyDescent="0.2">
      <c r="K1656" s="26"/>
      <c r="L1656" s="26"/>
      <c r="N1656" s="26"/>
    </row>
    <row r="1657" spans="11:14" x14ac:dyDescent="0.2">
      <c r="K1657" s="26"/>
      <c r="L1657" s="26"/>
      <c r="N1657" s="26"/>
    </row>
    <row r="1658" spans="11:14" x14ac:dyDescent="0.2">
      <c r="K1658" s="26"/>
      <c r="L1658" s="26"/>
      <c r="N1658" s="26"/>
    </row>
    <row r="1659" spans="11:14" x14ac:dyDescent="0.2">
      <c r="K1659" s="26"/>
      <c r="L1659" s="26"/>
      <c r="N1659" s="26"/>
    </row>
    <row r="1660" spans="11:14" x14ac:dyDescent="0.2">
      <c r="K1660" s="26"/>
      <c r="L1660" s="26"/>
      <c r="N1660" s="26"/>
    </row>
    <row r="1661" spans="11:14" x14ac:dyDescent="0.2">
      <c r="K1661" s="26"/>
      <c r="L1661" s="26"/>
      <c r="N1661" s="26"/>
    </row>
    <row r="1662" spans="11:14" x14ac:dyDescent="0.2">
      <c r="K1662" s="26"/>
      <c r="L1662" s="26"/>
      <c r="N1662" s="26"/>
    </row>
    <row r="1663" spans="11:14" x14ac:dyDescent="0.2">
      <c r="K1663" s="26"/>
      <c r="L1663" s="26"/>
      <c r="N1663" s="26"/>
    </row>
    <row r="1664" spans="11:14" x14ac:dyDescent="0.2">
      <c r="K1664" s="26"/>
      <c r="L1664" s="26"/>
      <c r="N1664" s="26"/>
    </row>
    <row r="1665" spans="11:14" x14ac:dyDescent="0.2">
      <c r="K1665" s="26"/>
      <c r="L1665" s="26"/>
      <c r="N1665" s="26"/>
    </row>
    <row r="1666" spans="11:14" x14ac:dyDescent="0.2">
      <c r="K1666" s="26"/>
      <c r="L1666" s="26"/>
      <c r="N1666" s="26"/>
    </row>
    <row r="1667" spans="11:14" x14ac:dyDescent="0.2">
      <c r="K1667" s="26"/>
      <c r="L1667" s="26"/>
      <c r="N1667" s="26"/>
    </row>
    <row r="1668" spans="11:14" x14ac:dyDescent="0.2">
      <c r="K1668" s="26"/>
      <c r="L1668" s="26"/>
      <c r="N1668" s="26"/>
    </row>
    <row r="1669" spans="11:14" x14ac:dyDescent="0.2">
      <c r="K1669" s="26"/>
      <c r="L1669" s="26"/>
      <c r="N1669" s="26"/>
    </row>
    <row r="1670" spans="11:14" x14ac:dyDescent="0.2">
      <c r="K1670" s="26"/>
      <c r="L1670" s="26"/>
      <c r="N1670" s="26"/>
    </row>
    <row r="1671" spans="11:14" x14ac:dyDescent="0.2">
      <c r="K1671" s="26"/>
      <c r="L1671" s="26"/>
      <c r="N1671" s="26"/>
    </row>
    <row r="1672" spans="11:14" x14ac:dyDescent="0.2">
      <c r="K1672" s="26"/>
      <c r="L1672" s="26"/>
      <c r="N1672" s="26"/>
    </row>
    <row r="1673" spans="11:14" x14ac:dyDescent="0.2">
      <c r="K1673" s="26"/>
      <c r="L1673" s="26"/>
      <c r="N1673" s="26"/>
    </row>
    <row r="1674" spans="11:14" x14ac:dyDescent="0.2">
      <c r="K1674" s="26"/>
      <c r="L1674" s="26"/>
      <c r="N1674" s="26"/>
    </row>
    <row r="1675" spans="11:14" x14ac:dyDescent="0.2">
      <c r="K1675" s="26"/>
      <c r="L1675" s="26"/>
      <c r="N1675" s="26"/>
    </row>
    <row r="1676" spans="11:14" x14ac:dyDescent="0.2">
      <c r="K1676" s="26"/>
      <c r="L1676" s="26"/>
      <c r="N1676" s="26"/>
    </row>
    <row r="1677" spans="11:14" x14ac:dyDescent="0.2">
      <c r="K1677" s="26"/>
      <c r="L1677" s="26"/>
      <c r="N1677" s="26"/>
    </row>
    <row r="1678" spans="11:14" x14ac:dyDescent="0.2">
      <c r="K1678" s="26"/>
      <c r="L1678" s="26"/>
      <c r="N1678" s="26"/>
    </row>
    <row r="1679" spans="11:14" x14ac:dyDescent="0.2">
      <c r="K1679" s="26"/>
      <c r="L1679" s="26"/>
      <c r="N1679" s="26"/>
    </row>
    <row r="1680" spans="11:14" x14ac:dyDescent="0.2">
      <c r="K1680" s="26"/>
      <c r="L1680" s="26"/>
      <c r="N1680" s="26"/>
    </row>
    <row r="1681" spans="11:14" x14ac:dyDescent="0.2">
      <c r="K1681" s="26"/>
      <c r="L1681" s="26"/>
      <c r="N1681" s="26"/>
    </row>
    <row r="1682" spans="11:14" x14ac:dyDescent="0.2">
      <c r="K1682" s="26"/>
      <c r="L1682" s="26"/>
      <c r="N1682" s="26"/>
    </row>
    <row r="1683" spans="11:14" x14ac:dyDescent="0.2">
      <c r="K1683" s="26"/>
      <c r="L1683" s="26"/>
      <c r="N1683" s="26"/>
    </row>
    <row r="1684" spans="11:14" x14ac:dyDescent="0.2">
      <c r="K1684" s="26"/>
      <c r="L1684" s="26"/>
      <c r="N1684" s="26"/>
    </row>
    <row r="1685" spans="11:14" x14ac:dyDescent="0.2">
      <c r="K1685" s="26"/>
      <c r="L1685" s="26"/>
      <c r="N1685" s="26"/>
    </row>
    <row r="1686" spans="11:14" x14ac:dyDescent="0.2">
      <c r="K1686" s="26"/>
      <c r="L1686" s="26"/>
      <c r="N1686" s="26"/>
    </row>
    <row r="1687" spans="11:14" x14ac:dyDescent="0.2">
      <c r="K1687" s="26"/>
      <c r="L1687" s="26"/>
      <c r="N1687" s="26"/>
    </row>
    <row r="1688" spans="11:14" x14ac:dyDescent="0.2">
      <c r="K1688" s="26"/>
      <c r="L1688" s="26"/>
      <c r="N1688" s="26"/>
    </row>
    <row r="1689" spans="11:14" x14ac:dyDescent="0.2">
      <c r="K1689" s="26"/>
      <c r="L1689" s="26"/>
      <c r="N1689" s="26"/>
    </row>
    <row r="1690" spans="11:14" x14ac:dyDescent="0.2">
      <c r="K1690" s="26"/>
      <c r="L1690" s="26"/>
      <c r="N1690" s="26"/>
    </row>
    <row r="1691" spans="11:14" x14ac:dyDescent="0.2">
      <c r="K1691" s="26"/>
      <c r="L1691" s="26"/>
      <c r="N1691" s="26"/>
    </row>
    <row r="1692" spans="11:14" x14ac:dyDescent="0.2">
      <c r="K1692" s="26"/>
      <c r="L1692" s="26"/>
      <c r="N1692" s="26"/>
    </row>
    <row r="1693" spans="11:14" x14ac:dyDescent="0.2">
      <c r="K1693" s="26"/>
      <c r="L1693" s="26"/>
      <c r="N1693" s="26"/>
    </row>
    <row r="1694" spans="11:14" x14ac:dyDescent="0.2">
      <c r="K1694" s="26"/>
      <c r="L1694" s="26"/>
      <c r="N1694" s="26"/>
    </row>
    <row r="1695" spans="11:14" x14ac:dyDescent="0.2">
      <c r="K1695" s="26"/>
      <c r="L1695" s="26"/>
      <c r="N1695" s="26"/>
    </row>
    <row r="1696" spans="11:14" x14ac:dyDescent="0.2">
      <c r="K1696" s="26"/>
      <c r="L1696" s="26"/>
      <c r="N1696" s="26"/>
    </row>
    <row r="1697" spans="11:14" x14ac:dyDescent="0.2">
      <c r="K1697" s="26"/>
      <c r="L1697" s="26"/>
      <c r="N1697" s="26"/>
    </row>
    <row r="1698" spans="11:14" x14ac:dyDescent="0.2">
      <c r="K1698" s="26"/>
      <c r="L1698" s="26"/>
      <c r="N1698" s="26"/>
    </row>
    <row r="1699" spans="11:14" x14ac:dyDescent="0.2">
      <c r="K1699" s="26"/>
      <c r="L1699" s="26"/>
      <c r="N1699" s="26"/>
    </row>
    <row r="1700" spans="11:14" x14ac:dyDescent="0.2">
      <c r="K1700" s="26"/>
      <c r="L1700" s="26"/>
      <c r="N1700" s="26"/>
    </row>
    <row r="1701" spans="11:14" x14ac:dyDescent="0.2">
      <c r="K1701" s="26"/>
      <c r="L1701" s="26"/>
      <c r="N1701" s="26"/>
    </row>
    <row r="1702" spans="11:14" x14ac:dyDescent="0.2">
      <c r="K1702" s="26"/>
      <c r="L1702" s="26"/>
      <c r="N1702" s="26"/>
    </row>
    <row r="1703" spans="11:14" x14ac:dyDescent="0.2">
      <c r="K1703" s="26"/>
      <c r="L1703" s="26"/>
      <c r="N1703" s="26"/>
    </row>
    <row r="1704" spans="11:14" x14ac:dyDescent="0.2">
      <c r="K1704" s="26"/>
      <c r="L1704" s="26"/>
      <c r="N1704" s="26"/>
    </row>
    <row r="1705" spans="11:14" x14ac:dyDescent="0.2">
      <c r="K1705" s="26"/>
      <c r="L1705" s="26"/>
      <c r="N1705" s="26"/>
    </row>
    <row r="1706" spans="11:14" x14ac:dyDescent="0.2">
      <c r="K1706" s="26"/>
      <c r="L1706" s="26"/>
      <c r="N1706" s="26"/>
    </row>
    <row r="1707" spans="11:14" x14ac:dyDescent="0.2">
      <c r="K1707" s="26"/>
      <c r="L1707" s="26"/>
      <c r="N1707" s="26"/>
    </row>
    <row r="1708" spans="11:14" x14ac:dyDescent="0.2">
      <c r="K1708" s="26"/>
      <c r="L1708" s="26"/>
      <c r="N1708" s="26"/>
    </row>
    <row r="1709" spans="11:14" x14ac:dyDescent="0.2">
      <c r="K1709" s="26"/>
      <c r="L1709" s="26"/>
      <c r="N1709" s="26"/>
    </row>
    <row r="1710" spans="11:14" x14ac:dyDescent="0.2">
      <c r="K1710" s="26"/>
      <c r="L1710" s="26"/>
      <c r="N1710" s="26"/>
    </row>
    <row r="1711" spans="11:14" x14ac:dyDescent="0.2">
      <c r="K1711" s="26"/>
      <c r="L1711" s="26"/>
      <c r="N1711" s="26"/>
    </row>
    <row r="1712" spans="11:14" x14ac:dyDescent="0.2">
      <c r="K1712" s="26"/>
      <c r="L1712" s="26"/>
      <c r="N1712" s="26"/>
    </row>
    <row r="1713" spans="11:14" x14ac:dyDescent="0.2">
      <c r="K1713" s="26"/>
      <c r="L1713" s="26"/>
      <c r="N1713" s="26"/>
    </row>
    <row r="1714" spans="11:14" x14ac:dyDescent="0.2">
      <c r="K1714" s="26"/>
      <c r="L1714" s="26"/>
      <c r="N1714" s="26"/>
    </row>
    <row r="1715" spans="11:14" x14ac:dyDescent="0.2">
      <c r="K1715" s="26"/>
      <c r="L1715" s="26"/>
      <c r="N1715" s="26"/>
    </row>
    <row r="1716" spans="11:14" x14ac:dyDescent="0.2">
      <c r="K1716" s="26"/>
      <c r="L1716" s="26"/>
      <c r="N1716" s="26"/>
    </row>
    <row r="1717" spans="11:14" x14ac:dyDescent="0.2">
      <c r="K1717" s="26"/>
      <c r="L1717" s="26"/>
      <c r="N1717" s="26"/>
    </row>
    <row r="1718" spans="11:14" x14ac:dyDescent="0.2">
      <c r="K1718" s="26"/>
      <c r="L1718" s="26"/>
      <c r="N1718" s="26"/>
    </row>
    <row r="1719" spans="11:14" x14ac:dyDescent="0.2">
      <c r="K1719" s="26"/>
      <c r="L1719" s="26"/>
      <c r="N1719" s="26"/>
    </row>
    <row r="1720" spans="11:14" x14ac:dyDescent="0.2">
      <c r="K1720" s="26"/>
      <c r="L1720" s="26"/>
      <c r="N1720" s="26"/>
    </row>
    <row r="1721" spans="11:14" x14ac:dyDescent="0.2">
      <c r="K1721" s="26"/>
      <c r="L1721" s="26"/>
      <c r="N1721" s="26"/>
    </row>
    <row r="1722" spans="11:14" x14ac:dyDescent="0.2">
      <c r="K1722" s="26"/>
      <c r="L1722" s="26"/>
      <c r="N1722" s="26"/>
    </row>
    <row r="1723" spans="11:14" x14ac:dyDescent="0.2">
      <c r="K1723" s="26"/>
      <c r="L1723" s="26"/>
      <c r="N1723" s="26"/>
    </row>
    <row r="1724" spans="11:14" x14ac:dyDescent="0.2">
      <c r="K1724" s="26"/>
      <c r="L1724" s="26"/>
      <c r="N1724" s="26"/>
    </row>
    <row r="1725" spans="11:14" x14ac:dyDescent="0.2">
      <c r="K1725" s="26"/>
      <c r="L1725" s="26"/>
      <c r="N1725" s="26"/>
    </row>
    <row r="1726" spans="11:14" x14ac:dyDescent="0.2">
      <c r="K1726" s="26"/>
      <c r="L1726" s="26"/>
      <c r="N1726" s="26"/>
    </row>
    <row r="1727" spans="11:14" x14ac:dyDescent="0.2">
      <c r="K1727" s="26"/>
      <c r="L1727" s="26"/>
      <c r="N1727" s="26"/>
    </row>
    <row r="1728" spans="11:14" x14ac:dyDescent="0.2">
      <c r="K1728" s="26"/>
      <c r="L1728" s="26"/>
      <c r="N1728" s="26"/>
    </row>
    <row r="1729" spans="11:14" x14ac:dyDescent="0.2">
      <c r="K1729" s="26"/>
      <c r="L1729" s="26"/>
      <c r="N1729" s="26"/>
    </row>
    <row r="1730" spans="11:14" x14ac:dyDescent="0.2">
      <c r="K1730" s="26"/>
      <c r="L1730" s="26"/>
      <c r="N1730" s="26"/>
    </row>
    <row r="1731" spans="11:14" x14ac:dyDescent="0.2">
      <c r="K1731" s="26"/>
      <c r="L1731" s="26"/>
      <c r="N1731" s="26"/>
    </row>
    <row r="1732" spans="11:14" x14ac:dyDescent="0.2">
      <c r="K1732" s="26"/>
      <c r="L1732" s="26"/>
      <c r="N1732" s="26"/>
    </row>
    <row r="1733" spans="11:14" x14ac:dyDescent="0.2">
      <c r="K1733" s="26"/>
      <c r="L1733" s="26"/>
      <c r="N1733" s="26"/>
    </row>
    <row r="1734" spans="11:14" x14ac:dyDescent="0.2">
      <c r="K1734" s="26"/>
      <c r="L1734" s="26"/>
      <c r="N1734" s="26"/>
    </row>
    <row r="1735" spans="11:14" x14ac:dyDescent="0.2">
      <c r="K1735" s="26"/>
      <c r="L1735" s="26"/>
      <c r="N1735" s="26"/>
    </row>
    <row r="1736" spans="11:14" x14ac:dyDescent="0.2">
      <c r="K1736" s="26"/>
      <c r="L1736" s="26"/>
      <c r="N1736" s="26"/>
    </row>
    <row r="1737" spans="11:14" x14ac:dyDescent="0.2">
      <c r="K1737" s="26"/>
      <c r="L1737" s="26"/>
      <c r="N1737" s="26"/>
    </row>
    <row r="1738" spans="11:14" x14ac:dyDescent="0.2">
      <c r="K1738" s="26"/>
      <c r="L1738" s="26"/>
      <c r="N1738" s="26"/>
    </row>
    <row r="1739" spans="11:14" x14ac:dyDescent="0.2">
      <c r="K1739" s="26"/>
      <c r="L1739" s="26"/>
      <c r="N1739" s="26"/>
    </row>
    <row r="1740" spans="11:14" x14ac:dyDescent="0.2">
      <c r="K1740" s="26"/>
      <c r="L1740" s="26"/>
      <c r="N1740" s="26"/>
    </row>
    <row r="1741" spans="11:14" x14ac:dyDescent="0.2">
      <c r="K1741" s="26"/>
      <c r="L1741" s="26"/>
      <c r="N1741" s="26"/>
    </row>
    <row r="1742" spans="11:14" x14ac:dyDescent="0.2">
      <c r="K1742" s="26"/>
      <c r="L1742" s="26"/>
      <c r="N1742" s="26"/>
    </row>
    <row r="1743" spans="11:14" x14ac:dyDescent="0.2">
      <c r="K1743" s="26"/>
      <c r="L1743" s="26"/>
      <c r="N1743" s="26"/>
    </row>
    <row r="1744" spans="11:14" x14ac:dyDescent="0.2">
      <c r="K1744" s="26"/>
      <c r="L1744" s="26"/>
      <c r="N1744" s="26"/>
    </row>
    <row r="1745" spans="11:14" x14ac:dyDescent="0.2">
      <c r="K1745" s="26"/>
      <c r="L1745" s="26"/>
      <c r="N1745" s="26"/>
    </row>
    <row r="1746" spans="11:14" x14ac:dyDescent="0.2">
      <c r="K1746" s="26"/>
      <c r="L1746" s="26"/>
      <c r="N1746" s="26"/>
    </row>
    <row r="1747" spans="11:14" x14ac:dyDescent="0.2">
      <c r="K1747" s="26"/>
      <c r="L1747" s="26"/>
      <c r="N1747" s="26"/>
    </row>
    <row r="1748" spans="11:14" x14ac:dyDescent="0.2">
      <c r="K1748" s="26"/>
      <c r="L1748" s="26"/>
      <c r="N1748" s="26"/>
    </row>
    <row r="1749" spans="11:14" x14ac:dyDescent="0.2">
      <c r="K1749" s="26"/>
      <c r="L1749" s="26"/>
      <c r="N1749" s="26"/>
    </row>
    <row r="1750" spans="11:14" x14ac:dyDescent="0.2">
      <c r="K1750" s="26"/>
      <c r="L1750" s="26"/>
      <c r="N1750" s="26"/>
    </row>
    <row r="1751" spans="11:14" x14ac:dyDescent="0.2">
      <c r="K1751" s="26"/>
      <c r="L1751" s="26"/>
      <c r="N1751" s="26"/>
    </row>
    <row r="1752" spans="11:14" x14ac:dyDescent="0.2">
      <c r="K1752" s="26"/>
      <c r="L1752" s="26"/>
      <c r="N1752" s="26"/>
    </row>
    <row r="1753" spans="11:14" x14ac:dyDescent="0.2">
      <c r="K1753" s="26"/>
      <c r="L1753" s="26"/>
      <c r="N1753" s="26"/>
    </row>
    <row r="1754" spans="11:14" x14ac:dyDescent="0.2">
      <c r="K1754" s="26"/>
      <c r="L1754" s="26"/>
      <c r="N1754" s="26"/>
    </row>
    <row r="1755" spans="11:14" x14ac:dyDescent="0.2">
      <c r="K1755" s="26"/>
      <c r="L1755" s="26"/>
      <c r="N1755" s="26"/>
    </row>
    <row r="1756" spans="11:14" x14ac:dyDescent="0.2">
      <c r="K1756" s="26"/>
      <c r="L1756" s="26"/>
      <c r="N1756" s="26"/>
    </row>
    <row r="1757" spans="11:14" x14ac:dyDescent="0.2">
      <c r="K1757" s="26"/>
      <c r="L1757" s="26"/>
      <c r="N1757" s="26"/>
    </row>
    <row r="1758" spans="11:14" x14ac:dyDescent="0.2">
      <c r="K1758" s="26"/>
      <c r="L1758" s="26"/>
      <c r="N1758" s="26"/>
    </row>
    <row r="1759" spans="11:14" x14ac:dyDescent="0.2">
      <c r="K1759" s="26"/>
      <c r="L1759" s="26"/>
      <c r="N1759" s="26"/>
    </row>
    <row r="1760" spans="11:14" x14ac:dyDescent="0.2">
      <c r="K1760" s="26"/>
      <c r="L1760" s="26"/>
      <c r="N1760" s="26"/>
    </row>
    <row r="1761" spans="11:14" x14ac:dyDescent="0.2">
      <c r="K1761" s="26"/>
      <c r="L1761" s="26"/>
      <c r="N1761" s="26"/>
    </row>
    <row r="1762" spans="11:14" x14ac:dyDescent="0.2">
      <c r="K1762" s="26"/>
      <c r="L1762" s="26"/>
      <c r="N1762" s="26"/>
    </row>
    <row r="1763" spans="11:14" x14ac:dyDescent="0.2">
      <c r="K1763" s="26"/>
      <c r="L1763" s="26"/>
      <c r="N1763" s="26"/>
    </row>
    <row r="1764" spans="11:14" x14ac:dyDescent="0.2">
      <c r="K1764" s="26"/>
      <c r="L1764" s="26"/>
      <c r="N1764" s="26"/>
    </row>
    <row r="1765" spans="11:14" x14ac:dyDescent="0.2">
      <c r="K1765" s="26"/>
      <c r="L1765" s="26"/>
      <c r="N1765" s="26"/>
    </row>
    <row r="1766" spans="11:14" x14ac:dyDescent="0.2">
      <c r="K1766" s="26"/>
      <c r="L1766" s="26"/>
      <c r="N1766" s="26"/>
    </row>
    <row r="1767" spans="11:14" x14ac:dyDescent="0.2">
      <c r="K1767" s="26"/>
      <c r="L1767" s="26"/>
      <c r="N1767" s="26"/>
    </row>
    <row r="1768" spans="11:14" x14ac:dyDescent="0.2">
      <c r="K1768" s="26"/>
      <c r="L1768" s="26"/>
      <c r="N1768" s="26"/>
    </row>
    <row r="1769" spans="11:14" x14ac:dyDescent="0.2">
      <c r="K1769" s="26"/>
      <c r="L1769" s="26"/>
      <c r="N1769" s="26"/>
    </row>
    <row r="1770" spans="11:14" x14ac:dyDescent="0.2">
      <c r="K1770" s="26"/>
      <c r="L1770" s="26"/>
      <c r="N1770" s="26"/>
    </row>
    <row r="1771" spans="11:14" x14ac:dyDescent="0.2">
      <c r="K1771" s="26"/>
      <c r="L1771" s="26"/>
      <c r="N1771" s="26"/>
    </row>
    <row r="1772" spans="11:14" x14ac:dyDescent="0.2">
      <c r="K1772" s="26"/>
      <c r="L1772" s="26"/>
      <c r="N1772" s="26"/>
    </row>
    <row r="1773" spans="11:14" x14ac:dyDescent="0.2">
      <c r="K1773" s="26"/>
      <c r="L1773" s="26"/>
      <c r="N1773" s="26"/>
    </row>
    <row r="1774" spans="11:14" x14ac:dyDescent="0.2">
      <c r="K1774" s="26"/>
      <c r="L1774" s="26"/>
      <c r="N1774" s="26"/>
    </row>
    <row r="1775" spans="11:14" x14ac:dyDescent="0.2">
      <c r="K1775" s="26"/>
      <c r="L1775" s="26"/>
      <c r="N1775" s="26"/>
    </row>
    <row r="1776" spans="11:14" x14ac:dyDescent="0.2">
      <c r="K1776" s="26"/>
      <c r="L1776" s="26"/>
      <c r="N1776" s="26"/>
    </row>
    <row r="1777" spans="11:14" x14ac:dyDescent="0.2">
      <c r="K1777" s="26"/>
      <c r="L1777" s="26"/>
      <c r="N1777" s="26"/>
    </row>
    <row r="1778" spans="11:14" x14ac:dyDescent="0.2">
      <c r="K1778" s="26"/>
      <c r="L1778" s="26"/>
      <c r="N1778" s="26"/>
    </row>
    <row r="1779" spans="11:14" x14ac:dyDescent="0.2">
      <c r="K1779" s="26"/>
      <c r="L1779" s="26"/>
      <c r="N1779" s="26"/>
    </row>
    <row r="1780" spans="11:14" x14ac:dyDescent="0.2">
      <c r="K1780" s="26"/>
      <c r="L1780" s="26"/>
      <c r="N1780" s="26"/>
    </row>
    <row r="1781" spans="11:14" x14ac:dyDescent="0.2">
      <c r="K1781" s="26"/>
      <c r="L1781" s="26"/>
      <c r="N1781" s="26"/>
    </row>
    <row r="1782" spans="11:14" x14ac:dyDescent="0.2">
      <c r="K1782" s="26"/>
      <c r="L1782" s="26"/>
      <c r="N1782" s="26"/>
    </row>
    <row r="1783" spans="11:14" x14ac:dyDescent="0.2">
      <c r="K1783" s="26"/>
      <c r="L1783" s="26"/>
      <c r="N1783" s="26"/>
    </row>
    <row r="1784" spans="11:14" x14ac:dyDescent="0.2">
      <c r="K1784" s="26"/>
      <c r="L1784" s="26"/>
      <c r="N1784" s="26"/>
    </row>
    <row r="1785" spans="11:14" x14ac:dyDescent="0.2">
      <c r="K1785" s="26"/>
      <c r="L1785" s="26"/>
      <c r="N1785" s="26"/>
    </row>
    <row r="1786" spans="11:14" x14ac:dyDescent="0.2">
      <c r="K1786" s="26"/>
      <c r="L1786" s="26"/>
      <c r="N1786" s="26"/>
    </row>
    <row r="1787" spans="11:14" x14ac:dyDescent="0.2">
      <c r="K1787" s="26"/>
      <c r="L1787" s="26"/>
      <c r="N1787" s="26"/>
    </row>
    <row r="1788" spans="11:14" x14ac:dyDescent="0.2">
      <c r="K1788" s="26"/>
      <c r="L1788" s="26"/>
      <c r="N1788" s="26"/>
    </row>
    <row r="1789" spans="11:14" x14ac:dyDescent="0.2">
      <c r="K1789" s="26"/>
      <c r="L1789" s="26"/>
      <c r="N1789" s="26"/>
    </row>
    <row r="1790" spans="11:14" x14ac:dyDescent="0.2">
      <c r="K1790" s="26"/>
      <c r="L1790" s="26"/>
      <c r="N1790" s="26"/>
    </row>
    <row r="1791" spans="11:14" x14ac:dyDescent="0.2">
      <c r="K1791" s="26"/>
      <c r="L1791" s="26"/>
      <c r="N1791" s="26"/>
    </row>
    <row r="1792" spans="11:14" x14ac:dyDescent="0.2">
      <c r="K1792" s="26"/>
      <c r="L1792" s="26"/>
      <c r="N1792" s="26"/>
    </row>
    <row r="1793" spans="11:14" x14ac:dyDescent="0.2">
      <c r="K1793" s="26"/>
      <c r="L1793" s="26"/>
      <c r="N1793" s="26"/>
    </row>
    <row r="1794" spans="11:14" x14ac:dyDescent="0.2">
      <c r="K1794" s="26"/>
      <c r="L1794" s="26"/>
      <c r="N1794" s="26"/>
    </row>
    <row r="1795" spans="11:14" x14ac:dyDescent="0.2">
      <c r="K1795" s="26"/>
      <c r="L1795" s="26"/>
      <c r="N1795" s="26"/>
    </row>
    <row r="1796" spans="11:14" x14ac:dyDescent="0.2">
      <c r="K1796" s="26"/>
      <c r="L1796" s="26"/>
      <c r="N1796" s="26"/>
    </row>
    <row r="1797" spans="11:14" x14ac:dyDescent="0.2">
      <c r="K1797" s="26"/>
      <c r="L1797" s="26"/>
      <c r="N1797" s="26"/>
    </row>
    <row r="1798" spans="11:14" x14ac:dyDescent="0.2">
      <c r="K1798" s="26"/>
      <c r="L1798" s="26"/>
      <c r="N1798" s="26"/>
    </row>
    <row r="1799" spans="11:14" x14ac:dyDescent="0.2">
      <c r="K1799" s="26"/>
      <c r="L1799" s="26"/>
      <c r="N1799" s="26"/>
    </row>
    <row r="1800" spans="11:14" x14ac:dyDescent="0.2">
      <c r="K1800" s="26"/>
      <c r="L1800" s="26"/>
      <c r="N1800" s="26"/>
    </row>
    <row r="1801" spans="11:14" x14ac:dyDescent="0.2">
      <c r="K1801" s="26"/>
      <c r="L1801" s="26"/>
      <c r="N1801" s="26"/>
    </row>
    <row r="1802" spans="11:14" x14ac:dyDescent="0.2">
      <c r="K1802" s="26"/>
      <c r="L1802" s="26"/>
      <c r="N1802" s="26"/>
    </row>
    <row r="1803" spans="11:14" x14ac:dyDescent="0.2">
      <c r="K1803" s="26"/>
      <c r="L1803" s="26"/>
      <c r="N1803" s="26"/>
    </row>
    <row r="1804" spans="11:14" x14ac:dyDescent="0.2">
      <c r="K1804" s="26"/>
      <c r="L1804" s="26"/>
      <c r="N1804" s="26"/>
    </row>
    <row r="1805" spans="11:14" x14ac:dyDescent="0.2">
      <c r="K1805" s="26"/>
      <c r="L1805" s="26"/>
      <c r="N1805" s="26"/>
    </row>
    <row r="1806" spans="11:14" x14ac:dyDescent="0.2">
      <c r="K1806" s="26"/>
      <c r="L1806" s="26"/>
      <c r="N1806" s="26"/>
    </row>
    <row r="1807" spans="11:14" x14ac:dyDescent="0.2">
      <c r="K1807" s="26"/>
      <c r="L1807" s="26"/>
      <c r="N1807" s="26"/>
    </row>
    <row r="1808" spans="11:14" x14ac:dyDescent="0.2">
      <c r="K1808" s="26"/>
      <c r="L1808" s="26"/>
      <c r="N1808" s="26"/>
    </row>
    <row r="1809" spans="11:14" x14ac:dyDescent="0.2">
      <c r="K1809" s="26"/>
      <c r="L1809" s="26"/>
      <c r="N1809" s="26"/>
    </row>
    <row r="1810" spans="11:14" x14ac:dyDescent="0.2">
      <c r="K1810" s="26"/>
      <c r="L1810" s="26"/>
      <c r="N1810" s="26"/>
    </row>
    <row r="1811" spans="11:14" x14ac:dyDescent="0.2">
      <c r="K1811" s="26"/>
      <c r="L1811" s="26"/>
      <c r="N1811" s="26"/>
    </row>
    <row r="1812" spans="11:14" x14ac:dyDescent="0.2">
      <c r="K1812" s="26"/>
      <c r="L1812" s="26"/>
      <c r="N1812" s="26"/>
    </row>
    <row r="1813" spans="11:14" x14ac:dyDescent="0.2">
      <c r="K1813" s="26"/>
      <c r="L1813" s="26"/>
      <c r="N1813" s="26"/>
    </row>
    <row r="1814" spans="11:14" x14ac:dyDescent="0.2">
      <c r="K1814" s="26"/>
      <c r="L1814" s="26"/>
      <c r="N1814" s="26"/>
    </row>
    <row r="1815" spans="11:14" x14ac:dyDescent="0.2">
      <c r="K1815" s="26"/>
      <c r="L1815" s="26"/>
      <c r="N1815" s="26"/>
    </row>
    <row r="1816" spans="11:14" x14ac:dyDescent="0.2">
      <c r="K1816" s="26"/>
      <c r="L1816" s="26"/>
      <c r="N1816" s="26"/>
    </row>
    <row r="1817" spans="11:14" x14ac:dyDescent="0.2">
      <c r="K1817" s="26"/>
      <c r="L1817" s="26"/>
      <c r="N1817" s="26"/>
    </row>
    <row r="1818" spans="11:14" x14ac:dyDescent="0.2">
      <c r="K1818" s="26"/>
      <c r="L1818" s="26"/>
      <c r="N1818" s="26"/>
    </row>
    <row r="1819" spans="11:14" x14ac:dyDescent="0.2">
      <c r="K1819" s="26"/>
      <c r="L1819" s="26"/>
      <c r="N1819" s="26"/>
    </row>
    <row r="1820" spans="11:14" x14ac:dyDescent="0.2">
      <c r="K1820" s="26"/>
      <c r="L1820" s="26"/>
      <c r="N1820" s="26"/>
    </row>
    <row r="1821" spans="11:14" x14ac:dyDescent="0.2">
      <c r="K1821" s="26"/>
      <c r="L1821" s="26"/>
      <c r="N1821" s="26"/>
    </row>
    <row r="1822" spans="11:14" x14ac:dyDescent="0.2">
      <c r="K1822" s="26"/>
      <c r="L1822" s="26"/>
      <c r="N1822" s="26"/>
    </row>
    <row r="1823" spans="11:14" x14ac:dyDescent="0.2">
      <c r="K1823" s="26"/>
      <c r="L1823" s="26"/>
      <c r="N1823" s="26"/>
    </row>
    <row r="1824" spans="11:14" x14ac:dyDescent="0.2">
      <c r="K1824" s="26"/>
      <c r="L1824" s="26"/>
      <c r="N1824" s="26"/>
    </row>
    <row r="1825" spans="11:14" x14ac:dyDescent="0.2">
      <c r="K1825" s="26"/>
      <c r="L1825" s="26"/>
      <c r="N1825" s="26"/>
    </row>
    <row r="1826" spans="11:14" x14ac:dyDescent="0.2">
      <c r="K1826" s="26"/>
      <c r="L1826" s="26"/>
      <c r="N1826" s="26"/>
    </row>
    <row r="1827" spans="11:14" x14ac:dyDescent="0.2">
      <c r="K1827" s="26"/>
      <c r="L1827" s="26"/>
      <c r="N1827" s="26"/>
    </row>
    <row r="1828" spans="11:14" x14ac:dyDescent="0.2">
      <c r="K1828" s="26"/>
      <c r="L1828" s="26"/>
      <c r="N1828" s="26"/>
    </row>
    <row r="1829" spans="11:14" x14ac:dyDescent="0.2">
      <c r="K1829" s="26"/>
      <c r="L1829" s="26"/>
      <c r="N1829" s="26"/>
    </row>
    <row r="1830" spans="11:14" x14ac:dyDescent="0.2">
      <c r="K1830" s="26"/>
      <c r="L1830" s="26"/>
      <c r="N1830" s="26"/>
    </row>
    <row r="1831" spans="11:14" x14ac:dyDescent="0.2">
      <c r="K1831" s="26"/>
      <c r="L1831" s="26"/>
      <c r="N1831" s="26"/>
    </row>
    <row r="1832" spans="11:14" x14ac:dyDescent="0.2">
      <c r="K1832" s="26"/>
      <c r="L1832" s="26"/>
      <c r="N1832" s="26"/>
    </row>
    <row r="1833" spans="11:14" x14ac:dyDescent="0.2">
      <c r="K1833" s="26"/>
      <c r="L1833" s="26"/>
      <c r="N1833" s="26"/>
    </row>
    <row r="1834" spans="11:14" x14ac:dyDescent="0.2">
      <c r="K1834" s="26"/>
      <c r="L1834" s="26"/>
      <c r="N1834" s="26"/>
    </row>
    <row r="1835" spans="11:14" x14ac:dyDescent="0.2">
      <c r="K1835" s="26"/>
      <c r="L1835" s="26"/>
      <c r="N1835" s="26"/>
    </row>
    <row r="1836" spans="11:14" x14ac:dyDescent="0.2">
      <c r="K1836" s="26"/>
      <c r="L1836" s="26"/>
      <c r="N1836" s="26"/>
    </row>
    <row r="1837" spans="11:14" x14ac:dyDescent="0.2">
      <c r="K1837" s="26"/>
      <c r="L1837" s="26"/>
      <c r="N1837" s="26"/>
    </row>
    <row r="1838" spans="11:14" x14ac:dyDescent="0.2">
      <c r="K1838" s="26"/>
      <c r="L1838" s="26"/>
      <c r="N1838" s="26"/>
    </row>
    <row r="1839" spans="11:14" x14ac:dyDescent="0.2">
      <c r="K1839" s="26"/>
      <c r="L1839" s="26"/>
      <c r="N1839" s="26"/>
    </row>
    <row r="1840" spans="11:14" x14ac:dyDescent="0.2">
      <c r="K1840" s="26"/>
      <c r="L1840" s="26"/>
      <c r="N1840" s="26"/>
    </row>
    <row r="1841" spans="11:14" x14ac:dyDescent="0.2">
      <c r="K1841" s="26"/>
      <c r="L1841" s="26"/>
      <c r="N1841" s="26"/>
    </row>
    <row r="1842" spans="11:14" x14ac:dyDescent="0.2">
      <c r="K1842" s="26"/>
      <c r="L1842" s="26"/>
      <c r="N1842" s="26"/>
    </row>
    <row r="1843" spans="11:14" x14ac:dyDescent="0.2">
      <c r="K1843" s="26"/>
      <c r="L1843" s="26"/>
      <c r="N1843" s="26"/>
    </row>
    <row r="1844" spans="11:14" x14ac:dyDescent="0.2">
      <c r="K1844" s="26"/>
      <c r="L1844" s="26"/>
      <c r="N1844" s="26"/>
    </row>
    <row r="1845" spans="11:14" x14ac:dyDescent="0.2">
      <c r="K1845" s="26"/>
      <c r="L1845" s="26"/>
      <c r="N1845" s="26"/>
    </row>
    <row r="1846" spans="11:14" x14ac:dyDescent="0.2">
      <c r="K1846" s="26"/>
      <c r="L1846" s="26"/>
      <c r="N1846" s="26"/>
    </row>
    <row r="1847" spans="11:14" x14ac:dyDescent="0.2">
      <c r="K1847" s="26"/>
      <c r="L1847" s="26"/>
      <c r="N1847" s="26"/>
    </row>
    <row r="1848" spans="11:14" x14ac:dyDescent="0.2">
      <c r="K1848" s="26"/>
      <c r="L1848" s="26"/>
      <c r="N1848" s="26"/>
    </row>
    <row r="1849" spans="11:14" x14ac:dyDescent="0.2">
      <c r="K1849" s="26"/>
      <c r="L1849" s="26"/>
      <c r="N1849" s="26"/>
    </row>
    <row r="1850" spans="11:14" x14ac:dyDescent="0.2">
      <c r="K1850" s="26"/>
      <c r="L1850" s="26"/>
      <c r="N1850" s="26"/>
    </row>
    <row r="1851" spans="11:14" x14ac:dyDescent="0.2">
      <c r="K1851" s="26"/>
      <c r="L1851" s="26"/>
      <c r="N1851" s="26"/>
    </row>
    <row r="1852" spans="11:14" x14ac:dyDescent="0.2">
      <c r="K1852" s="26"/>
      <c r="L1852" s="26"/>
      <c r="N1852" s="26"/>
    </row>
    <row r="1853" spans="11:14" x14ac:dyDescent="0.2">
      <c r="K1853" s="26"/>
      <c r="L1853" s="26"/>
      <c r="N1853" s="26"/>
    </row>
    <row r="1854" spans="11:14" x14ac:dyDescent="0.2">
      <c r="K1854" s="26"/>
      <c r="L1854" s="26"/>
      <c r="N1854" s="26"/>
    </row>
    <row r="1855" spans="11:14" x14ac:dyDescent="0.2">
      <c r="K1855" s="26"/>
      <c r="L1855" s="26"/>
      <c r="N1855" s="26"/>
    </row>
    <row r="1856" spans="11:14" x14ac:dyDescent="0.2">
      <c r="K1856" s="26"/>
      <c r="L1856" s="26"/>
      <c r="N1856" s="26"/>
    </row>
    <row r="1857" spans="11:14" x14ac:dyDescent="0.2">
      <c r="K1857" s="26"/>
      <c r="L1857" s="26"/>
      <c r="N1857" s="26"/>
    </row>
    <row r="1858" spans="11:14" x14ac:dyDescent="0.2">
      <c r="K1858" s="26"/>
      <c r="L1858" s="26"/>
      <c r="N1858" s="26"/>
    </row>
    <row r="1859" spans="11:14" x14ac:dyDescent="0.2">
      <c r="K1859" s="26"/>
      <c r="L1859" s="26"/>
      <c r="N1859" s="26"/>
    </row>
    <row r="1860" spans="11:14" x14ac:dyDescent="0.2">
      <c r="K1860" s="26"/>
      <c r="L1860" s="26"/>
      <c r="N1860" s="26"/>
    </row>
    <row r="1861" spans="11:14" x14ac:dyDescent="0.2">
      <c r="K1861" s="26"/>
      <c r="L1861" s="26"/>
      <c r="N1861" s="26"/>
    </row>
    <row r="1862" spans="11:14" x14ac:dyDescent="0.2">
      <c r="K1862" s="26"/>
      <c r="L1862" s="26"/>
      <c r="N1862" s="26"/>
    </row>
    <row r="1863" spans="11:14" x14ac:dyDescent="0.2">
      <c r="K1863" s="26"/>
      <c r="L1863" s="26"/>
      <c r="N1863" s="26"/>
    </row>
    <row r="1864" spans="11:14" x14ac:dyDescent="0.2">
      <c r="K1864" s="26"/>
      <c r="L1864" s="26"/>
      <c r="N1864" s="26"/>
    </row>
    <row r="1865" spans="11:14" x14ac:dyDescent="0.2">
      <c r="K1865" s="26"/>
      <c r="L1865" s="26"/>
      <c r="N1865" s="26"/>
    </row>
    <row r="1866" spans="11:14" x14ac:dyDescent="0.2">
      <c r="K1866" s="26"/>
      <c r="L1866" s="26"/>
      <c r="N1866" s="26"/>
    </row>
    <row r="1867" spans="11:14" x14ac:dyDescent="0.2">
      <c r="K1867" s="26"/>
      <c r="L1867" s="26"/>
      <c r="N1867" s="26"/>
    </row>
    <row r="1868" spans="11:14" x14ac:dyDescent="0.2">
      <c r="K1868" s="26"/>
      <c r="L1868" s="26"/>
      <c r="N1868" s="26"/>
    </row>
    <row r="1869" spans="11:14" x14ac:dyDescent="0.2">
      <c r="K1869" s="26"/>
      <c r="L1869" s="26"/>
      <c r="N1869" s="26"/>
    </row>
    <row r="1870" spans="11:14" x14ac:dyDescent="0.2">
      <c r="K1870" s="26"/>
      <c r="L1870" s="26"/>
      <c r="N1870" s="26"/>
    </row>
    <row r="1871" spans="11:14" x14ac:dyDescent="0.2">
      <c r="K1871" s="26"/>
      <c r="L1871" s="26"/>
      <c r="N1871" s="26"/>
    </row>
    <row r="1872" spans="11:14" x14ac:dyDescent="0.2">
      <c r="K1872" s="26"/>
      <c r="L1872" s="26"/>
      <c r="N1872" s="26"/>
    </row>
    <row r="1873" spans="11:14" x14ac:dyDescent="0.2">
      <c r="K1873" s="26"/>
      <c r="L1873" s="26"/>
      <c r="N1873" s="26"/>
    </row>
    <row r="1874" spans="11:14" x14ac:dyDescent="0.2">
      <c r="K1874" s="26"/>
      <c r="L1874" s="26"/>
      <c r="N1874" s="26"/>
    </row>
    <row r="1875" spans="11:14" x14ac:dyDescent="0.2">
      <c r="K1875" s="26"/>
      <c r="L1875" s="26"/>
      <c r="N1875" s="26"/>
    </row>
    <row r="1876" spans="11:14" x14ac:dyDescent="0.2">
      <c r="K1876" s="26"/>
      <c r="L1876" s="26"/>
      <c r="N1876" s="26"/>
    </row>
    <row r="1877" spans="11:14" x14ac:dyDescent="0.2">
      <c r="K1877" s="26"/>
      <c r="L1877" s="26"/>
      <c r="N1877" s="26"/>
    </row>
    <row r="1878" spans="11:14" x14ac:dyDescent="0.2">
      <c r="K1878" s="26"/>
      <c r="L1878" s="26"/>
      <c r="N1878" s="26"/>
    </row>
    <row r="1879" spans="11:14" x14ac:dyDescent="0.2">
      <c r="K1879" s="26"/>
      <c r="L1879" s="26"/>
      <c r="N1879" s="26"/>
    </row>
    <row r="1880" spans="11:14" x14ac:dyDescent="0.2">
      <c r="K1880" s="26"/>
      <c r="L1880" s="26"/>
      <c r="N1880" s="26"/>
    </row>
    <row r="1881" spans="11:14" x14ac:dyDescent="0.2">
      <c r="K1881" s="26"/>
      <c r="L1881" s="26"/>
      <c r="N1881" s="26"/>
    </row>
    <row r="1882" spans="11:14" x14ac:dyDescent="0.2">
      <c r="K1882" s="26"/>
      <c r="L1882" s="26"/>
      <c r="N1882" s="26"/>
    </row>
    <row r="1883" spans="11:14" x14ac:dyDescent="0.2">
      <c r="K1883" s="26"/>
      <c r="L1883" s="26"/>
      <c r="N1883" s="26"/>
    </row>
    <row r="1884" spans="11:14" x14ac:dyDescent="0.2">
      <c r="K1884" s="26"/>
      <c r="L1884" s="26"/>
      <c r="N1884" s="26"/>
    </row>
    <row r="1885" spans="11:14" x14ac:dyDescent="0.2">
      <c r="K1885" s="26"/>
      <c r="L1885" s="26"/>
      <c r="N1885" s="26"/>
    </row>
    <row r="1886" spans="11:14" x14ac:dyDescent="0.2">
      <c r="K1886" s="26"/>
      <c r="L1886" s="26"/>
      <c r="N1886" s="26"/>
    </row>
    <row r="1887" spans="11:14" x14ac:dyDescent="0.2">
      <c r="K1887" s="26"/>
      <c r="L1887" s="26"/>
      <c r="N1887" s="26"/>
    </row>
    <row r="1888" spans="11:14" x14ac:dyDescent="0.2">
      <c r="K1888" s="26"/>
      <c r="L1888" s="26"/>
      <c r="N1888" s="26"/>
    </row>
    <row r="1889" spans="11:14" x14ac:dyDescent="0.2">
      <c r="K1889" s="26"/>
      <c r="L1889" s="26"/>
      <c r="N1889" s="26"/>
    </row>
    <row r="1890" spans="11:14" x14ac:dyDescent="0.2">
      <c r="K1890" s="26"/>
      <c r="L1890" s="26"/>
      <c r="N1890" s="26"/>
    </row>
    <row r="1891" spans="11:14" x14ac:dyDescent="0.2">
      <c r="K1891" s="26"/>
      <c r="L1891" s="26"/>
      <c r="N1891" s="26"/>
    </row>
    <row r="1892" spans="11:14" x14ac:dyDescent="0.2">
      <c r="K1892" s="26"/>
      <c r="L1892" s="26"/>
      <c r="N1892" s="26"/>
    </row>
    <row r="1893" spans="11:14" x14ac:dyDescent="0.2">
      <c r="K1893" s="26"/>
      <c r="L1893" s="26"/>
      <c r="N1893" s="26"/>
    </row>
    <row r="1894" spans="11:14" x14ac:dyDescent="0.2">
      <c r="K1894" s="26"/>
      <c r="L1894" s="26"/>
      <c r="N1894" s="26"/>
    </row>
    <row r="1895" spans="11:14" x14ac:dyDescent="0.2">
      <c r="K1895" s="26"/>
      <c r="L1895" s="26"/>
      <c r="N1895" s="26"/>
    </row>
    <row r="1896" spans="11:14" x14ac:dyDescent="0.2">
      <c r="K1896" s="26"/>
      <c r="L1896" s="26"/>
      <c r="N1896" s="26"/>
    </row>
    <row r="1897" spans="11:14" x14ac:dyDescent="0.2">
      <c r="K1897" s="26"/>
      <c r="L1897" s="26"/>
      <c r="N1897" s="26"/>
    </row>
    <row r="1898" spans="11:14" x14ac:dyDescent="0.2">
      <c r="K1898" s="26"/>
      <c r="L1898" s="26"/>
      <c r="N1898" s="26"/>
    </row>
    <row r="1899" spans="11:14" x14ac:dyDescent="0.2">
      <c r="K1899" s="26"/>
      <c r="L1899" s="26"/>
      <c r="N1899" s="26"/>
    </row>
    <row r="1900" spans="11:14" x14ac:dyDescent="0.2">
      <c r="K1900" s="26"/>
      <c r="L1900" s="26"/>
      <c r="N1900" s="26"/>
    </row>
    <row r="1901" spans="11:14" x14ac:dyDescent="0.2">
      <c r="K1901" s="26"/>
      <c r="L1901" s="26"/>
      <c r="N1901" s="26"/>
    </row>
    <row r="1902" spans="11:14" x14ac:dyDescent="0.2">
      <c r="K1902" s="26"/>
      <c r="L1902" s="26"/>
      <c r="N1902" s="26"/>
    </row>
    <row r="1903" spans="11:14" x14ac:dyDescent="0.2">
      <c r="K1903" s="26"/>
      <c r="L1903" s="26"/>
      <c r="N1903" s="26"/>
    </row>
    <row r="1904" spans="11:14" x14ac:dyDescent="0.2">
      <c r="K1904" s="26"/>
      <c r="L1904" s="26"/>
      <c r="N1904" s="26"/>
    </row>
    <row r="1905" spans="11:14" x14ac:dyDescent="0.2">
      <c r="K1905" s="26"/>
      <c r="L1905" s="26"/>
      <c r="N1905" s="26"/>
    </row>
    <row r="1906" spans="11:14" x14ac:dyDescent="0.2">
      <c r="K1906" s="26"/>
      <c r="L1906" s="26"/>
      <c r="N1906" s="26"/>
    </row>
    <row r="1907" spans="11:14" x14ac:dyDescent="0.2">
      <c r="K1907" s="26"/>
      <c r="L1907" s="26"/>
      <c r="N1907" s="26"/>
    </row>
    <row r="1908" spans="11:14" x14ac:dyDescent="0.2">
      <c r="K1908" s="26"/>
      <c r="L1908" s="26"/>
      <c r="N1908" s="26"/>
    </row>
    <row r="1909" spans="11:14" x14ac:dyDescent="0.2">
      <c r="K1909" s="26"/>
      <c r="L1909" s="26"/>
      <c r="N1909" s="26"/>
    </row>
    <row r="1910" spans="11:14" x14ac:dyDescent="0.2">
      <c r="K1910" s="26"/>
      <c r="L1910" s="26"/>
      <c r="N1910" s="26"/>
    </row>
    <row r="1911" spans="11:14" x14ac:dyDescent="0.2">
      <c r="K1911" s="26"/>
      <c r="L1911" s="26"/>
      <c r="N1911" s="26"/>
    </row>
    <row r="1912" spans="11:14" x14ac:dyDescent="0.2">
      <c r="K1912" s="26"/>
      <c r="L1912" s="26"/>
      <c r="N1912" s="26"/>
    </row>
    <row r="1913" spans="11:14" x14ac:dyDescent="0.2">
      <c r="K1913" s="26"/>
      <c r="L1913" s="26"/>
      <c r="N1913" s="26"/>
    </row>
    <row r="1914" spans="11:14" x14ac:dyDescent="0.2">
      <c r="K1914" s="26"/>
      <c r="L1914" s="26"/>
      <c r="N1914" s="26"/>
    </row>
    <row r="1915" spans="11:14" x14ac:dyDescent="0.2">
      <c r="K1915" s="26"/>
      <c r="L1915" s="26"/>
      <c r="N1915" s="26"/>
    </row>
    <row r="1916" spans="11:14" x14ac:dyDescent="0.2">
      <c r="K1916" s="26"/>
      <c r="L1916" s="26"/>
      <c r="N1916" s="26"/>
    </row>
    <row r="1917" spans="11:14" x14ac:dyDescent="0.2">
      <c r="K1917" s="26"/>
      <c r="L1917" s="26"/>
      <c r="N1917" s="26"/>
    </row>
    <row r="1918" spans="11:14" x14ac:dyDescent="0.2">
      <c r="K1918" s="26"/>
      <c r="L1918" s="26"/>
      <c r="N1918" s="26"/>
    </row>
    <row r="1919" spans="11:14" x14ac:dyDescent="0.2">
      <c r="K1919" s="26"/>
      <c r="L1919" s="26"/>
      <c r="N1919" s="26"/>
    </row>
    <row r="1920" spans="11:14" x14ac:dyDescent="0.2">
      <c r="K1920" s="26"/>
      <c r="L1920" s="26"/>
      <c r="N1920" s="26"/>
    </row>
    <row r="1921" spans="11:14" x14ac:dyDescent="0.2">
      <c r="K1921" s="26"/>
      <c r="L1921" s="26"/>
      <c r="N1921" s="26"/>
    </row>
    <row r="1922" spans="11:14" x14ac:dyDescent="0.2">
      <c r="K1922" s="26"/>
      <c r="L1922" s="26"/>
      <c r="N1922" s="26"/>
    </row>
    <row r="1923" spans="11:14" x14ac:dyDescent="0.2">
      <c r="K1923" s="26"/>
      <c r="L1923" s="26"/>
      <c r="N1923" s="26"/>
    </row>
    <row r="1924" spans="11:14" x14ac:dyDescent="0.2">
      <c r="K1924" s="26"/>
      <c r="L1924" s="26"/>
      <c r="N1924" s="26"/>
    </row>
    <row r="1925" spans="11:14" x14ac:dyDescent="0.2">
      <c r="K1925" s="26"/>
      <c r="L1925" s="26"/>
      <c r="N1925" s="26"/>
    </row>
    <row r="1926" spans="11:14" x14ac:dyDescent="0.2">
      <c r="K1926" s="26"/>
      <c r="L1926" s="26"/>
      <c r="N1926" s="26"/>
    </row>
    <row r="1927" spans="11:14" x14ac:dyDescent="0.2">
      <c r="K1927" s="26"/>
      <c r="L1927" s="26"/>
      <c r="N1927" s="26"/>
    </row>
    <row r="1928" spans="11:14" x14ac:dyDescent="0.2">
      <c r="K1928" s="26"/>
      <c r="L1928" s="26"/>
      <c r="N1928" s="26"/>
    </row>
    <row r="1929" spans="11:14" x14ac:dyDescent="0.2">
      <c r="K1929" s="26"/>
      <c r="L1929" s="26"/>
      <c r="N1929" s="26"/>
    </row>
    <row r="1930" spans="11:14" x14ac:dyDescent="0.2">
      <c r="K1930" s="26"/>
      <c r="L1930" s="26"/>
      <c r="N1930" s="26"/>
    </row>
    <row r="1931" spans="11:14" x14ac:dyDescent="0.2">
      <c r="K1931" s="26"/>
      <c r="L1931" s="26"/>
      <c r="N1931" s="26"/>
    </row>
    <row r="1932" spans="11:14" x14ac:dyDescent="0.2">
      <c r="K1932" s="26"/>
      <c r="L1932" s="26"/>
      <c r="N1932" s="26"/>
    </row>
    <row r="1933" spans="11:14" x14ac:dyDescent="0.2">
      <c r="K1933" s="26"/>
      <c r="L1933" s="26"/>
      <c r="N1933" s="26"/>
    </row>
    <row r="1934" spans="11:14" x14ac:dyDescent="0.2">
      <c r="K1934" s="26"/>
      <c r="L1934" s="26"/>
      <c r="N1934" s="26"/>
    </row>
    <row r="1935" spans="11:14" x14ac:dyDescent="0.2">
      <c r="K1935" s="26"/>
      <c r="L1935" s="26"/>
      <c r="N1935" s="26"/>
    </row>
    <row r="1936" spans="11:14" x14ac:dyDescent="0.2">
      <c r="K1936" s="26"/>
      <c r="L1936" s="26"/>
      <c r="N1936" s="26"/>
    </row>
    <row r="1937" spans="11:14" x14ac:dyDescent="0.2">
      <c r="K1937" s="26"/>
      <c r="L1937" s="26"/>
      <c r="N1937" s="26"/>
    </row>
    <row r="1938" spans="11:14" x14ac:dyDescent="0.2">
      <c r="K1938" s="26"/>
      <c r="L1938" s="26"/>
      <c r="N1938" s="26"/>
    </row>
    <row r="1939" spans="11:14" x14ac:dyDescent="0.2">
      <c r="K1939" s="26"/>
      <c r="L1939" s="26"/>
      <c r="N1939" s="26"/>
    </row>
    <row r="1940" spans="11:14" x14ac:dyDescent="0.2">
      <c r="K1940" s="26"/>
      <c r="L1940" s="26"/>
      <c r="N1940" s="26"/>
    </row>
    <row r="1941" spans="11:14" x14ac:dyDescent="0.2">
      <c r="K1941" s="26"/>
      <c r="L1941" s="26"/>
      <c r="N1941" s="26"/>
    </row>
    <row r="1942" spans="11:14" x14ac:dyDescent="0.2">
      <c r="K1942" s="26"/>
      <c r="L1942" s="26"/>
      <c r="N1942" s="26"/>
    </row>
    <row r="1943" spans="11:14" x14ac:dyDescent="0.2">
      <c r="K1943" s="26"/>
      <c r="L1943" s="26"/>
      <c r="N1943" s="26"/>
    </row>
    <row r="1944" spans="11:14" x14ac:dyDescent="0.2">
      <c r="K1944" s="26"/>
      <c r="L1944" s="26"/>
      <c r="N1944" s="26"/>
    </row>
    <row r="1945" spans="11:14" x14ac:dyDescent="0.2">
      <c r="K1945" s="26"/>
      <c r="L1945" s="26"/>
      <c r="N1945" s="26"/>
    </row>
    <row r="1946" spans="11:14" x14ac:dyDescent="0.2">
      <c r="K1946" s="26"/>
      <c r="L1946" s="26"/>
      <c r="N1946" s="26"/>
    </row>
    <row r="1947" spans="11:14" x14ac:dyDescent="0.2">
      <c r="K1947" s="26"/>
      <c r="L1947" s="26"/>
      <c r="N1947" s="26"/>
    </row>
    <row r="1948" spans="11:14" x14ac:dyDescent="0.2">
      <c r="K1948" s="26"/>
      <c r="L1948" s="26"/>
      <c r="N1948" s="26"/>
    </row>
    <row r="1949" spans="11:14" x14ac:dyDescent="0.2">
      <c r="K1949" s="26"/>
      <c r="L1949" s="26"/>
      <c r="N1949" s="26"/>
    </row>
    <row r="1950" spans="11:14" x14ac:dyDescent="0.2">
      <c r="K1950" s="26"/>
      <c r="L1950" s="26"/>
      <c r="N1950" s="26"/>
    </row>
    <row r="1951" spans="11:14" x14ac:dyDescent="0.2">
      <c r="K1951" s="26"/>
      <c r="L1951" s="26"/>
      <c r="N1951" s="26"/>
    </row>
    <row r="1952" spans="11:14" x14ac:dyDescent="0.2">
      <c r="K1952" s="26"/>
      <c r="L1952" s="26"/>
      <c r="N1952" s="26"/>
    </row>
    <row r="1953" spans="11:14" x14ac:dyDescent="0.2">
      <c r="K1953" s="26"/>
      <c r="L1953" s="26"/>
      <c r="N1953" s="26"/>
    </row>
    <row r="1954" spans="11:14" x14ac:dyDescent="0.2">
      <c r="K1954" s="26"/>
      <c r="L1954" s="26"/>
      <c r="N1954" s="26"/>
    </row>
    <row r="1955" spans="11:14" x14ac:dyDescent="0.2">
      <c r="K1955" s="26"/>
      <c r="L1955" s="26"/>
      <c r="N1955" s="26"/>
    </row>
    <row r="1956" spans="11:14" x14ac:dyDescent="0.2">
      <c r="K1956" s="26"/>
      <c r="L1956" s="26"/>
      <c r="N1956" s="26"/>
    </row>
    <row r="1957" spans="11:14" x14ac:dyDescent="0.2">
      <c r="K1957" s="26"/>
      <c r="L1957" s="26"/>
      <c r="N1957" s="26"/>
    </row>
    <row r="1958" spans="11:14" x14ac:dyDescent="0.2">
      <c r="K1958" s="26"/>
      <c r="L1958" s="26"/>
      <c r="N1958" s="26"/>
    </row>
    <row r="1959" spans="11:14" x14ac:dyDescent="0.2">
      <c r="K1959" s="26"/>
      <c r="L1959" s="26"/>
      <c r="N1959" s="26"/>
    </row>
    <row r="1960" spans="11:14" x14ac:dyDescent="0.2">
      <c r="K1960" s="26"/>
      <c r="L1960" s="26"/>
      <c r="N1960" s="26"/>
    </row>
    <row r="1961" spans="11:14" x14ac:dyDescent="0.2">
      <c r="K1961" s="26"/>
      <c r="L1961" s="26"/>
      <c r="N1961" s="26"/>
    </row>
    <row r="1962" spans="11:14" x14ac:dyDescent="0.2">
      <c r="K1962" s="26"/>
      <c r="L1962" s="26"/>
      <c r="N1962" s="26"/>
    </row>
    <row r="1963" spans="11:14" x14ac:dyDescent="0.2">
      <c r="K1963" s="26"/>
      <c r="L1963" s="26"/>
      <c r="N1963" s="26"/>
    </row>
    <row r="1964" spans="11:14" x14ac:dyDescent="0.2">
      <c r="K1964" s="26"/>
      <c r="L1964" s="26"/>
      <c r="N1964" s="26"/>
    </row>
    <row r="1965" spans="11:14" x14ac:dyDescent="0.2">
      <c r="K1965" s="26"/>
      <c r="L1965" s="26"/>
      <c r="N1965" s="26"/>
    </row>
    <row r="1966" spans="11:14" x14ac:dyDescent="0.2">
      <c r="K1966" s="26"/>
      <c r="L1966" s="26"/>
      <c r="N1966" s="26"/>
    </row>
    <row r="1967" spans="11:14" x14ac:dyDescent="0.2">
      <c r="K1967" s="26"/>
      <c r="L1967" s="26"/>
      <c r="N1967" s="26"/>
    </row>
    <row r="1968" spans="11:14" x14ac:dyDescent="0.2">
      <c r="K1968" s="26"/>
      <c r="L1968" s="26"/>
      <c r="N1968" s="26"/>
    </row>
    <row r="1969" spans="11:14" x14ac:dyDescent="0.2">
      <c r="K1969" s="26"/>
      <c r="L1969" s="26"/>
      <c r="N1969" s="26"/>
    </row>
    <row r="1970" spans="11:14" x14ac:dyDescent="0.2">
      <c r="K1970" s="26"/>
      <c r="L1970" s="26"/>
      <c r="N1970" s="26"/>
    </row>
    <row r="1971" spans="11:14" x14ac:dyDescent="0.2">
      <c r="K1971" s="26"/>
      <c r="L1971" s="26"/>
      <c r="N1971" s="26"/>
    </row>
    <row r="1972" spans="11:14" x14ac:dyDescent="0.2">
      <c r="K1972" s="26"/>
      <c r="L1972" s="26"/>
      <c r="N1972" s="26"/>
    </row>
    <row r="1973" spans="11:14" x14ac:dyDescent="0.2">
      <c r="K1973" s="26"/>
      <c r="L1973" s="26"/>
      <c r="N1973" s="26"/>
    </row>
    <row r="1974" spans="11:14" x14ac:dyDescent="0.2">
      <c r="K1974" s="26"/>
      <c r="L1974" s="26"/>
      <c r="N1974" s="26"/>
    </row>
    <row r="1975" spans="11:14" x14ac:dyDescent="0.2">
      <c r="K1975" s="26"/>
      <c r="L1975" s="26"/>
      <c r="N1975" s="26"/>
    </row>
    <row r="1976" spans="11:14" x14ac:dyDescent="0.2">
      <c r="K1976" s="26"/>
      <c r="L1976" s="26"/>
      <c r="N1976" s="26"/>
    </row>
    <row r="1977" spans="11:14" x14ac:dyDescent="0.2">
      <c r="K1977" s="26"/>
      <c r="L1977" s="26"/>
      <c r="N1977" s="26"/>
    </row>
    <row r="1978" spans="11:14" x14ac:dyDescent="0.2">
      <c r="K1978" s="26"/>
      <c r="L1978" s="26"/>
      <c r="N1978" s="26"/>
    </row>
    <row r="1979" spans="11:14" x14ac:dyDescent="0.2">
      <c r="K1979" s="26"/>
      <c r="L1979" s="26"/>
      <c r="N1979" s="26"/>
    </row>
    <row r="1980" spans="11:14" x14ac:dyDescent="0.2">
      <c r="K1980" s="26"/>
      <c r="L1980" s="26"/>
      <c r="N1980" s="26"/>
    </row>
    <row r="1981" spans="11:14" x14ac:dyDescent="0.2">
      <c r="K1981" s="26"/>
      <c r="L1981" s="26"/>
      <c r="N1981" s="26"/>
    </row>
    <row r="1982" spans="11:14" x14ac:dyDescent="0.2">
      <c r="K1982" s="26"/>
      <c r="L1982" s="26"/>
      <c r="N1982" s="26"/>
    </row>
    <row r="1983" spans="11:14" x14ac:dyDescent="0.2">
      <c r="K1983" s="26"/>
      <c r="L1983" s="26"/>
      <c r="N1983" s="26"/>
    </row>
    <row r="1984" spans="11:14" x14ac:dyDescent="0.2">
      <c r="K1984" s="26"/>
      <c r="L1984" s="26"/>
      <c r="N1984" s="26"/>
    </row>
    <row r="1985" spans="11:14" x14ac:dyDescent="0.2">
      <c r="K1985" s="26"/>
      <c r="L1985" s="26"/>
      <c r="N1985" s="26"/>
    </row>
    <row r="1986" spans="11:14" x14ac:dyDescent="0.2">
      <c r="K1986" s="26"/>
      <c r="L1986" s="26"/>
      <c r="N1986" s="26"/>
    </row>
    <row r="1987" spans="11:14" x14ac:dyDescent="0.2">
      <c r="K1987" s="26"/>
      <c r="L1987" s="26"/>
      <c r="N1987" s="26"/>
    </row>
    <row r="1988" spans="11:14" x14ac:dyDescent="0.2">
      <c r="K1988" s="26"/>
      <c r="L1988" s="26"/>
      <c r="N1988" s="26"/>
    </row>
    <row r="1989" spans="11:14" x14ac:dyDescent="0.2">
      <c r="K1989" s="26"/>
      <c r="L1989" s="26"/>
      <c r="N1989" s="26"/>
    </row>
    <row r="1990" spans="11:14" x14ac:dyDescent="0.2">
      <c r="K1990" s="26"/>
      <c r="L1990" s="26"/>
      <c r="N1990" s="26"/>
    </row>
    <row r="1991" spans="11:14" x14ac:dyDescent="0.2">
      <c r="K1991" s="26"/>
      <c r="L1991" s="26"/>
      <c r="N1991" s="26"/>
    </row>
    <row r="1992" spans="11:14" x14ac:dyDescent="0.2">
      <c r="K1992" s="26"/>
      <c r="L1992" s="26"/>
      <c r="N1992" s="26"/>
    </row>
    <row r="1993" spans="11:14" x14ac:dyDescent="0.2">
      <c r="K1993" s="26"/>
      <c r="L1993" s="26"/>
      <c r="N1993" s="26"/>
    </row>
    <row r="1994" spans="11:14" x14ac:dyDescent="0.2">
      <c r="K1994" s="26"/>
      <c r="L1994" s="26"/>
      <c r="N1994" s="26"/>
    </row>
    <row r="1995" spans="11:14" x14ac:dyDescent="0.2">
      <c r="K1995" s="26"/>
      <c r="L1995" s="26"/>
      <c r="N1995" s="26"/>
    </row>
    <row r="1996" spans="11:14" x14ac:dyDescent="0.2">
      <c r="K1996" s="26"/>
      <c r="L1996" s="26"/>
      <c r="N1996" s="26"/>
    </row>
    <row r="1997" spans="11:14" x14ac:dyDescent="0.2">
      <c r="K1997" s="26"/>
      <c r="L1997" s="26"/>
      <c r="N1997" s="26"/>
    </row>
    <row r="1998" spans="11:14" x14ac:dyDescent="0.2">
      <c r="K1998" s="26"/>
      <c r="L1998" s="26"/>
      <c r="N1998" s="26"/>
    </row>
    <row r="1999" spans="11:14" x14ac:dyDescent="0.2">
      <c r="K1999" s="26"/>
      <c r="L1999" s="26"/>
      <c r="N1999" s="26"/>
    </row>
    <row r="2000" spans="11:14" x14ac:dyDescent="0.2">
      <c r="K2000" s="26"/>
      <c r="L2000" s="26"/>
      <c r="N2000" s="26"/>
    </row>
    <row r="2001" spans="11:14" x14ac:dyDescent="0.2">
      <c r="K2001" s="26"/>
      <c r="L2001" s="26"/>
      <c r="N2001" s="26"/>
    </row>
    <row r="2002" spans="11:14" x14ac:dyDescent="0.2">
      <c r="K2002" s="26"/>
      <c r="L2002" s="26"/>
      <c r="N2002" s="26"/>
    </row>
    <row r="2003" spans="11:14" x14ac:dyDescent="0.2">
      <c r="K2003" s="26"/>
      <c r="L2003" s="26"/>
      <c r="N2003" s="26"/>
    </row>
    <row r="2004" spans="11:14" x14ac:dyDescent="0.2">
      <c r="K2004" s="26"/>
      <c r="L2004" s="26"/>
      <c r="N2004" s="26"/>
    </row>
    <row r="2005" spans="11:14" x14ac:dyDescent="0.2">
      <c r="K2005" s="26"/>
      <c r="L2005" s="26"/>
      <c r="N2005" s="26"/>
    </row>
    <row r="2006" spans="11:14" x14ac:dyDescent="0.2">
      <c r="K2006" s="26"/>
      <c r="L2006" s="26"/>
      <c r="N2006" s="26"/>
    </row>
    <row r="2007" spans="11:14" x14ac:dyDescent="0.2">
      <c r="K2007" s="26"/>
      <c r="L2007" s="26"/>
      <c r="N2007" s="26"/>
    </row>
    <row r="2008" spans="11:14" x14ac:dyDescent="0.2">
      <c r="K2008" s="26"/>
      <c r="L2008" s="26"/>
      <c r="N2008" s="26"/>
    </row>
    <row r="2009" spans="11:14" x14ac:dyDescent="0.2">
      <c r="K2009" s="26"/>
      <c r="L2009" s="26"/>
      <c r="N2009" s="26"/>
    </row>
    <row r="2010" spans="11:14" x14ac:dyDescent="0.2">
      <c r="K2010" s="26"/>
      <c r="L2010" s="26"/>
      <c r="N2010" s="26"/>
    </row>
    <row r="2011" spans="11:14" x14ac:dyDescent="0.2">
      <c r="K2011" s="26"/>
      <c r="L2011" s="26"/>
      <c r="N2011" s="26"/>
    </row>
    <row r="2012" spans="11:14" x14ac:dyDescent="0.2">
      <c r="K2012" s="26"/>
      <c r="L2012" s="26"/>
      <c r="N2012" s="26"/>
    </row>
    <row r="2013" spans="11:14" x14ac:dyDescent="0.2">
      <c r="K2013" s="26"/>
      <c r="L2013" s="26"/>
      <c r="N2013" s="26"/>
    </row>
    <row r="2014" spans="11:14" x14ac:dyDescent="0.2">
      <c r="K2014" s="26"/>
      <c r="L2014" s="26"/>
      <c r="N2014" s="26"/>
    </row>
    <row r="2015" spans="11:14" x14ac:dyDescent="0.2">
      <c r="K2015" s="26"/>
      <c r="L2015" s="26"/>
      <c r="N2015" s="26"/>
    </row>
    <row r="2016" spans="11:14" x14ac:dyDescent="0.2">
      <c r="K2016" s="26"/>
      <c r="L2016" s="26"/>
      <c r="N2016" s="26"/>
    </row>
    <row r="2017" spans="11:14" x14ac:dyDescent="0.2">
      <c r="K2017" s="26"/>
      <c r="L2017" s="26"/>
      <c r="N2017" s="26"/>
    </row>
    <row r="2018" spans="11:14" x14ac:dyDescent="0.2">
      <c r="K2018" s="26"/>
      <c r="L2018" s="26"/>
      <c r="N2018" s="26"/>
    </row>
    <row r="2019" spans="11:14" x14ac:dyDescent="0.2">
      <c r="K2019" s="26"/>
      <c r="L2019" s="26"/>
      <c r="N2019" s="26"/>
    </row>
    <row r="2020" spans="11:14" x14ac:dyDescent="0.2">
      <c r="K2020" s="26"/>
      <c r="L2020" s="26"/>
      <c r="N2020" s="26"/>
    </row>
    <row r="2021" spans="11:14" x14ac:dyDescent="0.2">
      <c r="K2021" s="26"/>
      <c r="L2021" s="26"/>
      <c r="N2021" s="26"/>
    </row>
    <row r="2022" spans="11:14" x14ac:dyDescent="0.2">
      <c r="K2022" s="26"/>
      <c r="L2022" s="26"/>
      <c r="N2022" s="26"/>
    </row>
    <row r="2023" spans="11:14" x14ac:dyDescent="0.2">
      <c r="K2023" s="26"/>
      <c r="L2023" s="26"/>
      <c r="N2023" s="26"/>
    </row>
    <row r="2024" spans="11:14" x14ac:dyDescent="0.2">
      <c r="K2024" s="26"/>
      <c r="L2024" s="26"/>
      <c r="N2024" s="26"/>
    </row>
    <row r="2025" spans="11:14" x14ac:dyDescent="0.2">
      <c r="K2025" s="26"/>
      <c r="L2025" s="26"/>
      <c r="N2025" s="26"/>
    </row>
    <row r="2026" spans="11:14" x14ac:dyDescent="0.2">
      <c r="K2026" s="26"/>
      <c r="L2026" s="26"/>
      <c r="N2026" s="26"/>
    </row>
    <row r="2027" spans="11:14" x14ac:dyDescent="0.2">
      <c r="K2027" s="26"/>
      <c r="L2027" s="26"/>
      <c r="N2027" s="26"/>
    </row>
    <row r="2028" spans="11:14" x14ac:dyDescent="0.2">
      <c r="K2028" s="26"/>
      <c r="L2028" s="26"/>
      <c r="N2028" s="26"/>
    </row>
    <row r="2029" spans="11:14" x14ac:dyDescent="0.2">
      <c r="K2029" s="26"/>
      <c r="L2029" s="26"/>
      <c r="N2029" s="26"/>
    </row>
    <row r="2030" spans="11:14" x14ac:dyDescent="0.2">
      <c r="K2030" s="26"/>
      <c r="L2030" s="26"/>
      <c r="N2030" s="26"/>
    </row>
    <row r="2031" spans="11:14" x14ac:dyDescent="0.2">
      <c r="K2031" s="26"/>
      <c r="L2031" s="26"/>
      <c r="N2031" s="26"/>
    </row>
    <row r="2032" spans="11:14" x14ac:dyDescent="0.2">
      <c r="K2032" s="26"/>
      <c r="L2032" s="26"/>
      <c r="N2032" s="26"/>
    </row>
    <row r="2033" spans="11:14" x14ac:dyDescent="0.2">
      <c r="K2033" s="26"/>
      <c r="L2033" s="26"/>
      <c r="N2033" s="26"/>
    </row>
    <row r="2034" spans="11:14" x14ac:dyDescent="0.2">
      <c r="K2034" s="26"/>
      <c r="L2034" s="26"/>
      <c r="N2034" s="26"/>
    </row>
    <row r="2035" spans="11:14" x14ac:dyDescent="0.2">
      <c r="K2035" s="26"/>
      <c r="L2035" s="26"/>
      <c r="N2035" s="26"/>
    </row>
    <row r="2036" spans="11:14" x14ac:dyDescent="0.2">
      <c r="K2036" s="26"/>
      <c r="L2036" s="26"/>
      <c r="N2036" s="26"/>
    </row>
    <row r="2037" spans="11:14" x14ac:dyDescent="0.2">
      <c r="K2037" s="26"/>
      <c r="L2037" s="26"/>
      <c r="N2037" s="26"/>
    </row>
    <row r="2038" spans="11:14" x14ac:dyDescent="0.2">
      <c r="K2038" s="26"/>
      <c r="L2038" s="26"/>
      <c r="N2038" s="26"/>
    </row>
    <row r="2039" spans="11:14" x14ac:dyDescent="0.2">
      <c r="K2039" s="26"/>
      <c r="L2039" s="26"/>
      <c r="N2039" s="26"/>
    </row>
    <row r="2040" spans="11:14" x14ac:dyDescent="0.2">
      <c r="K2040" s="26"/>
      <c r="L2040" s="26"/>
      <c r="N2040" s="26"/>
    </row>
    <row r="2041" spans="11:14" x14ac:dyDescent="0.2">
      <c r="K2041" s="26"/>
      <c r="L2041" s="26"/>
      <c r="N2041" s="26"/>
    </row>
    <row r="2042" spans="11:14" x14ac:dyDescent="0.2">
      <c r="K2042" s="26"/>
      <c r="L2042" s="26"/>
      <c r="N2042" s="26"/>
    </row>
    <row r="2043" spans="11:14" x14ac:dyDescent="0.2">
      <c r="K2043" s="26"/>
      <c r="L2043" s="26"/>
      <c r="N2043" s="26"/>
    </row>
    <row r="2044" spans="11:14" x14ac:dyDescent="0.2">
      <c r="K2044" s="26"/>
      <c r="L2044" s="26"/>
      <c r="N2044" s="26"/>
    </row>
    <row r="2045" spans="11:14" x14ac:dyDescent="0.2">
      <c r="K2045" s="26"/>
      <c r="L2045" s="26"/>
      <c r="N2045" s="26"/>
    </row>
    <row r="2046" spans="11:14" x14ac:dyDescent="0.2">
      <c r="K2046" s="26"/>
      <c r="L2046" s="26"/>
      <c r="N2046" s="26"/>
    </row>
    <row r="2047" spans="11:14" x14ac:dyDescent="0.2">
      <c r="K2047" s="26"/>
      <c r="L2047" s="26"/>
      <c r="N2047" s="26"/>
    </row>
    <row r="2048" spans="11:14" x14ac:dyDescent="0.2">
      <c r="K2048" s="26"/>
      <c r="L2048" s="26"/>
      <c r="N2048" s="26"/>
    </row>
    <row r="2049" spans="11:14" x14ac:dyDescent="0.2">
      <c r="K2049" s="26"/>
      <c r="L2049" s="26"/>
      <c r="N2049" s="26"/>
    </row>
    <row r="2050" spans="11:14" x14ac:dyDescent="0.2">
      <c r="K2050" s="26"/>
      <c r="L2050" s="26"/>
      <c r="N2050" s="26"/>
    </row>
    <row r="2051" spans="11:14" x14ac:dyDescent="0.2">
      <c r="K2051" s="26"/>
      <c r="L2051" s="26"/>
      <c r="N2051" s="26"/>
    </row>
    <row r="2052" spans="11:14" x14ac:dyDescent="0.2">
      <c r="K2052" s="26"/>
      <c r="L2052" s="26"/>
      <c r="N2052" s="26"/>
    </row>
    <row r="2053" spans="11:14" x14ac:dyDescent="0.2">
      <c r="K2053" s="26"/>
      <c r="L2053" s="26"/>
      <c r="N2053" s="26"/>
    </row>
    <row r="2054" spans="11:14" x14ac:dyDescent="0.2">
      <c r="K2054" s="26"/>
      <c r="L2054" s="26"/>
      <c r="N2054" s="26"/>
    </row>
    <row r="2055" spans="11:14" x14ac:dyDescent="0.2">
      <c r="K2055" s="26"/>
      <c r="L2055" s="26"/>
      <c r="N2055" s="26"/>
    </row>
    <row r="2056" spans="11:14" x14ac:dyDescent="0.2">
      <c r="K2056" s="26"/>
      <c r="L2056" s="26"/>
      <c r="N2056" s="26"/>
    </row>
    <row r="2057" spans="11:14" x14ac:dyDescent="0.2">
      <c r="K2057" s="26"/>
      <c r="L2057" s="26"/>
      <c r="N2057" s="26"/>
    </row>
    <row r="2058" spans="11:14" x14ac:dyDescent="0.2">
      <c r="K2058" s="26"/>
      <c r="L2058" s="26"/>
      <c r="N2058" s="26"/>
    </row>
    <row r="2059" spans="11:14" x14ac:dyDescent="0.2">
      <c r="K2059" s="26"/>
      <c r="L2059" s="26"/>
      <c r="N2059" s="26"/>
    </row>
    <row r="2060" spans="11:14" x14ac:dyDescent="0.2">
      <c r="K2060" s="26"/>
      <c r="L2060" s="26"/>
      <c r="N2060" s="26"/>
    </row>
    <row r="2061" spans="11:14" x14ac:dyDescent="0.2">
      <c r="K2061" s="26"/>
      <c r="L2061" s="26"/>
      <c r="N2061" s="26"/>
    </row>
    <row r="2062" spans="11:14" x14ac:dyDescent="0.2">
      <c r="K2062" s="26"/>
      <c r="L2062" s="26"/>
      <c r="N2062" s="26"/>
    </row>
    <row r="2063" spans="11:14" x14ac:dyDescent="0.2">
      <c r="K2063" s="26"/>
      <c r="L2063" s="26"/>
      <c r="N2063" s="26"/>
    </row>
    <row r="2064" spans="11:14" x14ac:dyDescent="0.2">
      <c r="K2064" s="26"/>
      <c r="L2064" s="26"/>
      <c r="N2064" s="26"/>
    </row>
    <row r="2065" spans="11:14" x14ac:dyDescent="0.2">
      <c r="K2065" s="26"/>
      <c r="L2065" s="26"/>
      <c r="N2065" s="26"/>
    </row>
    <row r="2066" spans="11:14" x14ac:dyDescent="0.2">
      <c r="K2066" s="26"/>
      <c r="L2066" s="26"/>
      <c r="N2066" s="26"/>
    </row>
    <row r="2067" spans="11:14" x14ac:dyDescent="0.2">
      <c r="K2067" s="26"/>
      <c r="L2067" s="26"/>
      <c r="N2067" s="26"/>
    </row>
    <row r="2068" spans="11:14" x14ac:dyDescent="0.2">
      <c r="K2068" s="26"/>
      <c r="L2068" s="26"/>
      <c r="N2068" s="26"/>
    </row>
    <row r="2069" spans="11:14" x14ac:dyDescent="0.2">
      <c r="K2069" s="26"/>
      <c r="L2069" s="26"/>
      <c r="N2069" s="26"/>
    </row>
    <row r="2070" spans="11:14" x14ac:dyDescent="0.2">
      <c r="K2070" s="26"/>
      <c r="L2070" s="26"/>
      <c r="N2070" s="26"/>
    </row>
    <row r="2071" spans="11:14" x14ac:dyDescent="0.2">
      <c r="K2071" s="26"/>
      <c r="L2071" s="26"/>
      <c r="N2071" s="26"/>
    </row>
    <row r="2072" spans="11:14" x14ac:dyDescent="0.2">
      <c r="K2072" s="26"/>
      <c r="L2072" s="26"/>
      <c r="N2072" s="26"/>
    </row>
    <row r="2073" spans="11:14" x14ac:dyDescent="0.2">
      <c r="K2073" s="26"/>
      <c r="L2073" s="26"/>
      <c r="N2073" s="26"/>
    </row>
    <row r="2074" spans="11:14" x14ac:dyDescent="0.2">
      <c r="K2074" s="26"/>
      <c r="L2074" s="26"/>
      <c r="N2074" s="26"/>
    </row>
    <row r="2075" spans="11:14" x14ac:dyDescent="0.2">
      <c r="K2075" s="26"/>
      <c r="L2075" s="26"/>
      <c r="N2075" s="26"/>
    </row>
    <row r="2076" spans="11:14" x14ac:dyDescent="0.2">
      <c r="K2076" s="26"/>
      <c r="L2076" s="26"/>
      <c r="N2076" s="26"/>
    </row>
    <row r="2077" spans="11:14" x14ac:dyDescent="0.2">
      <c r="K2077" s="26"/>
      <c r="L2077" s="26"/>
      <c r="N2077" s="26"/>
    </row>
    <row r="2078" spans="11:14" x14ac:dyDescent="0.2">
      <c r="K2078" s="26"/>
      <c r="L2078" s="26"/>
      <c r="N2078" s="26"/>
    </row>
    <row r="2079" spans="11:14" x14ac:dyDescent="0.2">
      <c r="K2079" s="26"/>
      <c r="L2079" s="26"/>
      <c r="N2079" s="26"/>
    </row>
    <row r="2080" spans="11:14" x14ac:dyDescent="0.2">
      <c r="K2080" s="26"/>
      <c r="L2080" s="26"/>
      <c r="N2080" s="26"/>
    </row>
    <row r="2081" spans="11:14" x14ac:dyDescent="0.2">
      <c r="K2081" s="26"/>
      <c r="L2081" s="26"/>
      <c r="N2081" s="26"/>
    </row>
    <row r="2082" spans="11:14" x14ac:dyDescent="0.2">
      <c r="K2082" s="26"/>
      <c r="L2082" s="26"/>
      <c r="N2082" s="26"/>
    </row>
    <row r="2083" spans="11:14" x14ac:dyDescent="0.2">
      <c r="K2083" s="26"/>
      <c r="L2083" s="26"/>
      <c r="N2083" s="26"/>
    </row>
    <row r="2084" spans="11:14" x14ac:dyDescent="0.2">
      <c r="K2084" s="26"/>
      <c r="L2084" s="26"/>
      <c r="N2084" s="26"/>
    </row>
    <row r="2085" spans="11:14" x14ac:dyDescent="0.2">
      <c r="K2085" s="26"/>
      <c r="L2085" s="26"/>
      <c r="N2085" s="26"/>
    </row>
    <row r="2086" spans="11:14" x14ac:dyDescent="0.2">
      <c r="K2086" s="26"/>
      <c r="L2086" s="26"/>
      <c r="N2086" s="26"/>
    </row>
    <row r="2087" spans="11:14" x14ac:dyDescent="0.2">
      <c r="K2087" s="26"/>
      <c r="L2087" s="26"/>
      <c r="N2087" s="26"/>
    </row>
    <row r="2088" spans="11:14" x14ac:dyDescent="0.2">
      <c r="K2088" s="26"/>
      <c r="L2088" s="26"/>
      <c r="N2088" s="26"/>
    </row>
    <row r="2089" spans="11:14" x14ac:dyDescent="0.2">
      <c r="K2089" s="26"/>
      <c r="L2089" s="26"/>
      <c r="N2089" s="26"/>
    </row>
    <row r="2090" spans="11:14" x14ac:dyDescent="0.2">
      <c r="K2090" s="26"/>
      <c r="L2090" s="26"/>
      <c r="N2090" s="26"/>
    </row>
    <row r="2091" spans="11:14" x14ac:dyDescent="0.2">
      <c r="K2091" s="26"/>
      <c r="L2091" s="26"/>
      <c r="N2091" s="26"/>
    </row>
    <row r="2092" spans="11:14" x14ac:dyDescent="0.2">
      <c r="K2092" s="26"/>
      <c r="L2092" s="26"/>
      <c r="N2092" s="26"/>
    </row>
    <row r="2093" spans="11:14" x14ac:dyDescent="0.2">
      <c r="K2093" s="26"/>
      <c r="L2093" s="26"/>
      <c r="N2093" s="26"/>
    </row>
    <row r="2094" spans="11:14" x14ac:dyDescent="0.2">
      <c r="K2094" s="26"/>
      <c r="L2094" s="26"/>
      <c r="N2094" s="26"/>
    </row>
    <row r="2095" spans="11:14" x14ac:dyDescent="0.2">
      <c r="K2095" s="26"/>
      <c r="L2095" s="26"/>
      <c r="N2095" s="26"/>
    </row>
    <row r="2096" spans="11:14" x14ac:dyDescent="0.2">
      <c r="K2096" s="26"/>
      <c r="L2096" s="26"/>
      <c r="N2096" s="26"/>
    </row>
    <row r="2097" spans="11:14" x14ac:dyDescent="0.2">
      <c r="K2097" s="26"/>
      <c r="L2097" s="26"/>
      <c r="N2097" s="26"/>
    </row>
    <row r="2098" spans="11:14" x14ac:dyDescent="0.2">
      <c r="K2098" s="26"/>
      <c r="L2098" s="26"/>
      <c r="N2098" s="26"/>
    </row>
    <row r="2099" spans="11:14" x14ac:dyDescent="0.2">
      <c r="K2099" s="26"/>
      <c r="L2099" s="26"/>
      <c r="N2099" s="26"/>
    </row>
    <row r="2100" spans="11:14" x14ac:dyDescent="0.2">
      <c r="K2100" s="26"/>
      <c r="L2100" s="26"/>
      <c r="N2100" s="26"/>
    </row>
    <row r="2101" spans="11:14" x14ac:dyDescent="0.2">
      <c r="K2101" s="26"/>
      <c r="L2101" s="26"/>
      <c r="N2101" s="26"/>
    </row>
    <row r="2102" spans="11:14" x14ac:dyDescent="0.2">
      <c r="K2102" s="26"/>
      <c r="L2102" s="26"/>
      <c r="N2102" s="26"/>
    </row>
    <row r="2103" spans="11:14" x14ac:dyDescent="0.2">
      <c r="K2103" s="26"/>
      <c r="L2103" s="26"/>
      <c r="N2103" s="26"/>
    </row>
    <row r="2104" spans="11:14" x14ac:dyDescent="0.2">
      <c r="K2104" s="26"/>
      <c r="L2104" s="26"/>
      <c r="N2104" s="26"/>
    </row>
    <row r="2105" spans="11:14" x14ac:dyDescent="0.2">
      <c r="K2105" s="26"/>
      <c r="L2105" s="26"/>
      <c r="N2105" s="26"/>
    </row>
    <row r="2106" spans="11:14" x14ac:dyDescent="0.2">
      <c r="K2106" s="26"/>
      <c r="L2106" s="26"/>
      <c r="N2106" s="26"/>
    </row>
    <row r="2107" spans="11:14" x14ac:dyDescent="0.2">
      <c r="K2107" s="26"/>
      <c r="L2107" s="26"/>
      <c r="N2107" s="26"/>
    </row>
    <row r="2108" spans="11:14" x14ac:dyDescent="0.2">
      <c r="K2108" s="26"/>
      <c r="L2108" s="26"/>
      <c r="N2108" s="26"/>
    </row>
    <row r="2109" spans="11:14" x14ac:dyDescent="0.2">
      <c r="K2109" s="26"/>
      <c r="L2109" s="26"/>
      <c r="N2109" s="26"/>
    </row>
    <row r="2110" spans="11:14" x14ac:dyDescent="0.2">
      <c r="K2110" s="26"/>
      <c r="L2110" s="26"/>
      <c r="N2110" s="26"/>
    </row>
    <row r="2111" spans="11:14" x14ac:dyDescent="0.2">
      <c r="K2111" s="26"/>
      <c r="L2111" s="26"/>
      <c r="N2111" s="26"/>
    </row>
    <row r="2112" spans="11:14" x14ac:dyDescent="0.2">
      <c r="K2112" s="26"/>
      <c r="L2112" s="26"/>
      <c r="N2112" s="26"/>
    </row>
    <row r="2113" spans="11:14" x14ac:dyDescent="0.2">
      <c r="K2113" s="26"/>
      <c r="L2113" s="26"/>
      <c r="N2113" s="26"/>
    </row>
    <row r="2114" spans="11:14" x14ac:dyDescent="0.2">
      <c r="K2114" s="26"/>
      <c r="L2114" s="26"/>
      <c r="N2114" s="26"/>
    </row>
    <row r="2115" spans="11:14" x14ac:dyDescent="0.2">
      <c r="K2115" s="26"/>
      <c r="L2115" s="26"/>
      <c r="N2115" s="26"/>
    </row>
    <row r="2116" spans="11:14" x14ac:dyDescent="0.2">
      <c r="K2116" s="26"/>
      <c r="L2116" s="26"/>
      <c r="N2116" s="26"/>
    </row>
    <row r="2117" spans="11:14" x14ac:dyDescent="0.2">
      <c r="K2117" s="26"/>
      <c r="L2117" s="26"/>
      <c r="N2117" s="26"/>
    </row>
    <row r="2118" spans="11:14" x14ac:dyDescent="0.2">
      <c r="K2118" s="26"/>
      <c r="L2118" s="26"/>
      <c r="N2118" s="26"/>
    </row>
    <row r="2119" spans="11:14" x14ac:dyDescent="0.2">
      <c r="K2119" s="26"/>
      <c r="L2119" s="26"/>
      <c r="N2119" s="26"/>
    </row>
    <row r="2120" spans="11:14" x14ac:dyDescent="0.2">
      <c r="K2120" s="26"/>
      <c r="L2120" s="26"/>
      <c r="N2120" s="26"/>
    </row>
    <row r="2121" spans="11:14" x14ac:dyDescent="0.2">
      <c r="K2121" s="26"/>
      <c r="L2121" s="26"/>
      <c r="N2121" s="26"/>
    </row>
    <row r="2122" spans="11:14" x14ac:dyDescent="0.2">
      <c r="K2122" s="26"/>
      <c r="L2122" s="26"/>
      <c r="N2122" s="26"/>
    </row>
    <row r="2123" spans="11:14" x14ac:dyDescent="0.2">
      <c r="K2123" s="26"/>
      <c r="L2123" s="26"/>
      <c r="N2123" s="26"/>
    </row>
    <row r="2124" spans="11:14" x14ac:dyDescent="0.2">
      <c r="K2124" s="26"/>
      <c r="L2124" s="26"/>
      <c r="N2124" s="26"/>
    </row>
    <row r="2125" spans="11:14" x14ac:dyDescent="0.2">
      <c r="K2125" s="26"/>
      <c r="L2125" s="26"/>
      <c r="N2125" s="26"/>
    </row>
    <row r="2126" spans="11:14" x14ac:dyDescent="0.2">
      <c r="K2126" s="26"/>
      <c r="L2126" s="26"/>
      <c r="N2126" s="26"/>
    </row>
    <row r="2127" spans="11:14" x14ac:dyDescent="0.2">
      <c r="K2127" s="26"/>
      <c r="L2127" s="26"/>
      <c r="N2127" s="26"/>
    </row>
    <row r="2128" spans="11:14" x14ac:dyDescent="0.2">
      <c r="K2128" s="26"/>
      <c r="L2128" s="26"/>
      <c r="N2128" s="26"/>
    </row>
    <row r="2129" spans="11:14" x14ac:dyDescent="0.2">
      <c r="K2129" s="26"/>
      <c r="L2129" s="26"/>
      <c r="N2129" s="26"/>
    </row>
    <row r="2130" spans="11:14" x14ac:dyDescent="0.2">
      <c r="K2130" s="26"/>
      <c r="L2130" s="26"/>
      <c r="N2130" s="26"/>
    </row>
    <row r="2131" spans="11:14" x14ac:dyDescent="0.2">
      <c r="K2131" s="26"/>
      <c r="L2131" s="26"/>
      <c r="N2131" s="26"/>
    </row>
    <row r="2132" spans="11:14" x14ac:dyDescent="0.2">
      <c r="K2132" s="26"/>
      <c r="L2132" s="26"/>
      <c r="N2132" s="26"/>
    </row>
    <row r="2133" spans="11:14" x14ac:dyDescent="0.2">
      <c r="K2133" s="26"/>
      <c r="L2133" s="26"/>
      <c r="N2133" s="26"/>
    </row>
    <row r="2134" spans="11:14" x14ac:dyDescent="0.2">
      <c r="K2134" s="26"/>
      <c r="L2134" s="26"/>
      <c r="N2134" s="26"/>
    </row>
    <row r="2135" spans="11:14" x14ac:dyDescent="0.2">
      <c r="K2135" s="26"/>
      <c r="L2135" s="26"/>
      <c r="N2135" s="26"/>
    </row>
    <row r="2136" spans="11:14" x14ac:dyDescent="0.2">
      <c r="K2136" s="26"/>
      <c r="L2136" s="26"/>
      <c r="N2136" s="26"/>
    </row>
    <row r="2137" spans="11:14" x14ac:dyDescent="0.2">
      <c r="K2137" s="26"/>
      <c r="L2137" s="26"/>
      <c r="N2137" s="26"/>
    </row>
    <row r="2138" spans="11:14" x14ac:dyDescent="0.2">
      <c r="K2138" s="26"/>
      <c r="L2138" s="26"/>
      <c r="N2138" s="26"/>
    </row>
    <row r="2139" spans="11:14" x14ac:dyDescent="0.2">
      <c r="K2139" s="26"/>
      <c r="L2139" s="26"/>
      <c r="N2139" s="26"/>
    </row>
    <row r="2140" spans="11:14" x14ac:dyDescent="0.2">
      <c r="K2140" s="26"/>
      <c r="L2140" s="26"/>
      <c r="N2140" s="26"/>
    </row>
    <row r="2141" spans="11:14" x14ac:dyDescent="0.2">
      <c r="K2141" s="26"/>
      <c r="L2141" s="26"/>
      <c r="N2141" s="26"/>
    </row>
    <row r="2142" spans="11:14" x14ac:dyDescent="0.2">
      <c r="K2142" s="26"/>
      <c r="L2142" s="26"/>
      <c r="N2142" s="26"/>
    </row>
    <row r="2143" spans="11:14" x14ac:dyDescent="0.2">
      <c r="K2143" s="26"/>
      <c r="L2143" s="26"/>
      <c r="N2143" s="26"/>
    </row>
    <row r="2144" spans="11:14" x14ac:dyDescent="0.2">
      <c r="K2144" s="26"/>
      <c r="L2144" s="26"/>
      <c r="N2144" s="26"/>
    </row>
    <row r="2145" spans="11:14" x14ac:dyDescent="0.2">
      <c r="K2145" s="26"/>
      <c r="L2145" s="26"/>
      <c r="N2145" s="26"/>
    </row>
    <row r="2146" spans="11:14" x14ac:dyDescent="0.2">
      <c r="K2146" s="26"/>
      <c r="L2146" s="26"/>
      <c r="N2146" s="26"/>
    </row>
    <row r="2147" spans="11:14" x14ac:dyDescent="0.2">
      <c r="K2147" s="26"/>
      <c r="L2147" s="26"/>
      <c r="N2147" s="26"/>
    </row>
    <row r="2148" spans="11:14" x14ac:dyDescent="0.2">
      <c r="K2148" s="26"/>
      <c r="L2148" s="26"/>
      <c r="N2148" s="26"/>
    </row>
    <row r="2149" spans="11:14" x14ac:dyDescent="0.2">
      <c r="K2149" s="26"/>
      <c r="L2149" s="26"/>
      <c r="N2149" s="26"/>
    </row>
    <row r="2150" spans="11:14" x14ac:dyDescent="0.2">
      <c r="K2150" s="26"/>
      <c r="L2150" s="26"/>
      <c r="N2150" s="26"/>
    </row>
    <row r="2151" spans="11:14" x14ac:dyDescent="0.2">
      <c r="K2151" s="26"/>
      <c r="L2151" s="26"/>
      <c r="N2151" s="26"/>
    </row>
    <row r="2152" spans="11:14" x14ac:dyDescent="0.2">
      <c r="K2152" s="26"/>
      <c r="L2152" s="26"/>
      <c r="N2152" s="26"/>
    </row>
    <row r="2153" spans="11:14" x14ac:dyDescent="0.2">
      <c r="K2153" s="26"/>
      <c r="L2153" s="26"/>
      <c r="N2153" s="26"/>
    </row>
    <row r="2154" spans="11:14" x14ac:dyDescent="0.2">
      <c r="K2154" s="26"/>
      <c r="L2154" s="26"/>
      <c r="N2154" s="26"/>
    </row>
    <row r="2155" spans="11:14" x14ac:dyDescent="0.2">
      <c r="K2155" s="26"/>
      <c r="L2155" s="26"/>
      <c r="N2155" s="26"/>
    </row>
    <row r="2156" spans="11:14" x14ac:dyDescent="0.2">
      <c r="K2156" s="26"/>
      <c r="L2156" s="26"/>
      <c r="N2156" s="26"/>
    </row>
    <row r="2157" spans="11:14" x14ac:dyDescent="0.2">
      <c r="K2157" s="26"/>
      <c r="L2157" s="26"/>
      <c r="N2157" s="26"/>
    </row>
    <row r="2158" spans="11:14" x14ac:dyDescent="0.2">
      <c r="K2158" s="26"/>
      <c r="L2158" s="26"/>
      <c r="N2158" s="26"/>
    </row>
    <row r="2159" spans="11:14" x14ac:dyDescent="0.2">
      <c r="K2159" s="26"/>
      <c r="L2159" s="26"/>
      <c r="N2159" s="26"/>
    </row>
    <row r="2160" spans="11:14" x14ac:dyDescent="0.2">
      <c r="K2160" s="26"/>
      <c r="L2160" s="26"/>
      <c r="N2160" s="26"/>
    </row>
    <row r="2161" spans="11:14" x14ac:dyDescent="0.2">
      <c r="K2161" s="26"/>
      <c r="L2161" s="26"/>
      <c r="N2161" s="26"/>
    </row>
    <row r="2162" spans="11:14" x14ac:dyDescent="0.2">
      <c r="K2162" s="26"/>
      <c r="L2162" s="26"/>
      <c r="N2162" s="26"/>
    </row>
    <row r="2163" spans="11:14" x14ac:dyDescent="0.2">
      <c r="K2163" s="26"/>
      <c r="L2163" s="26"/>
      <c r="N2163" s="26"/>
    </row>
    <row r="2164" spans="11:14" x14ac:dyDescent="0.2">
      <c r="K2164" s="26"/>
      <c r="L2164" s="26"/>
      <c r="N2164" s="26"/>
    </row>
    <row r="2165" spans="11:14" x14ac:dyDescent="0.2">
      <c r="K2165" s="26"/>
      <c r="L2165" s="26"/>
      <c r="N2165" s="26"/>
    </row>
    <row r="2166" spans="11:14" x14ac:dyDescent="0.2">
      <c r="K2166" s="26"/>
      <c r="L2166" s="26"/>
      <c r="N2166" s="26"/>
    </row>
    <row r="2167" spans="11:14" x14ac:dyDescent="0.2">
      <c r="K2167" s="26"/>
      <c r="L2167" s="26"/>
      <c r="N2167" s="26"/>
    </row>
    <row r="2168" spans="11:14" x14ac:dyDescent="0.2">
      <c r="K2168" s="26"/>
      <c r="L2168" s="26"/>
      <c r="N2168" s="26"/>
    </row>
    <row r="2169" spans="11:14" x14ac:dyDescent="0.2">
      <c r="K2169" s="26"/>
      <c r="L2169" s="26"/>
      <c r="N2169" s="26"/>
    </row>
    <row r="2170" spans="11:14" x14ac:dyDescent="0.2">
      <c r="K2170" s="26"/>
      <c r="L2170" s="26"/>
      <c r="N2170" s="26"/>
    </row>
    <row r="2171" spans="11:14" x14ac:dyDescent="0.2">
      <c r="K2171" s="26"/>
      <c r="L2171" s="26"/>
      <c r="N2171" s="26"/>
    </row>
    <row r="2172" spans="11:14" x14ac:dyDescent="0.2">
      <c r="K2172" s="26"/>
      <c r="L2172" s="26"/>
      <c r="N2172" s="26"/>
    </row>
    <row r="2173" spans="11:14" x14ac:dyDescent="0.2">
      <c r="K2173" s="26"/>
      <c r="L2173" s="26"/>
      <c r="N2173" s="26"/>
    </row>
    <row r="2174" spans="11:14" x14ac:dyDescent="0.2">
      <c r="K2174" s="26"/>
      <c r="L2174" s="26"/>
      <c r="N2174" s="26"/>
    </row>
    <row r="2175" spans="11:14" x14ac:dyDescent="0.2">
      <c r="K2175" s="26"/>
      <c r="L2175" s="26"/>
      <c r="N2175" s="26"/>
    </row>
    <row r="2176" spans="11:14" x14ac:dyDescent="0.2">
      <c r="K2176" s="26"/>
      <c r="L2176" s="26"/>
      <c r="N2176" s="26"/>
    </row>
    <row r="2177" spans="11:14" x14ac:dyDescent="0.2">
      <c r="K2177" s="26"/>
      <c r="L2177" s="26"/>
      <c r="N2177" s="26"/>
    </row>
    <row r="2178" spans="11:14" x14ac:dyDescent="0.2">
      <c r="K2178" s="26"/>
      <c r="L2178" s="26"/>
      <c r="N2178" s="26"/>
    </row>
    <row r="2179" spans="11:14" x14ac:dyDescent="0.2">
      <c r="K2179" s="26"/>
      <c r="L2179" s="26"/>
      <c r="N2179" s="26"/>
    </row>
    <row r="2180" spans="11:14" x14ac:dyDescent="0.2">
      <c r="K2180" s="26"/>
      <c r="L2180" s="26"/>
      <c r="N2180" s="26"/>
    </row>
    <row r="2181" spans="11:14" x14ac:dyDescent="0.2">
      <c r="K2181" s="26"/>
      <c r="L2181" s="26"/>
      <c r="N2181" s="26"/>
    </row>
    <row r="2182" spans="11:14" x14ac:dyDescent="0.2">
      <c r="K2182" s="26"/>
      <c r="L2182" s="26"/>
      <c r="N2182" s="26"/>
    </row>
    <row r="2183" spans="11:14" x14ac:dyDescent="0.2">
      <c r="K2183" s="26"/>
      <c r="L2183" s="26"/>
      <c r="N2183" s="26"/>
    </row>
    <row r="2184" spans="11:14" x14ac:dyDescent="0.2">
      <c r="K2184" s="26"/>
      <c r="L2184" s="26"/>
      <c r="N2184" s="26"/>
    </row>
    <row r="2185" spans="11:14" x14ac:dyDescent="0.2">
      <c r="K2185" s="26"/>
      <c r="L2185" s="26"/>
      <c r="N2185" s="26"/>
    </row>
    <row r="2186" spans="11:14" x14ac:dyDescent="0.2">
      <c r="K2186" s="26"/>
      <c r="L2186" s="26"/>
      <c r="N2186" s="26"/>
    </row>
    <row r="2187" spans="11:14" x14ac:dyDescent="0.2">
      <c r="K2187" s="26"/>
      <c r="L2187" s="26"/>
      <c r="N2187" s="26"/>
    </row>
    <row r="2188" spans="11:14" x14ac:dyDescent="0.2">
      <c r="K2188" s="26"/>
      <c r="L2188" s="26"/>
      <c r="N2188" s="26"/>
    </row>
    <row r="2189" spans="11:14" x14ac:dyDescent="0.2">
      <c r="K2189" s="26"/>
      <c r="L2189" s="26"/>
      <c r="N2189" s="26"/>
    </row>
    <row r="2190" spans="11:14" x14ac:dyDescent="0.2">
      <c r="K2190" s="26"/>
      <c r="L2190" s="26"/>
      <c r="N2190" s="26"/>
    </row>
    <row r="2191" spans="11:14" x14ac:dyDescent="0.2">
      <c r="K2191" s="26"/>
      <c r="L2191" s="26"/>
      <c r="N2191" s="26"/>
    </row>
    <row r="2192" spans="11:14" x14ac:dyDescent="0.2">
      <c r="K2192" s="26"/>
      <c r="L2192" s="26"/>
      <c r="N2192" s="26"/>
    </row>
    <row r="2193" spans="11:14" x14ac:dyDescent="0.2">
      <c r="K2193" s="26"/>
      <c r="L2193" s="26"/>
      <c r="N2193" s="26"/>
    </row>
    <row r="2194" spans="11:14" x14ac:dyDescent="0.2">
      <c r="K2194" s="26"/>
      <c r="L2194" s="26"/>
      <c r="N2194" s="26"/>
    </row>
    <row r="2195" spans="11:14" x14ac:dyDescent="0.2">
      <c r="K2195" s="26"/>
      <c r="L2195" s="26"/>
      <c r="N2195" s="26"/>
    </row>
    <row r="2196" spans="11:14" x14ac:dyDescent="0.2">
      <c r="K2196" s="26"/>
      <c r="L2196" s="26"/>
      <c r="N2196" s="26"/>
    </row>
    <row r="2197" spans="11:14" x14ac:dyDescent="0.2">
      <c r="K2197" s="26"/>
      <c r="L2197" s="26"/>
      <c r="N2197" s="26"/>
    </row>
    <row r="2198" spans="11:14" x14ac:dyDescent="0.2">
      <c r="K2198" s="26"/>
      <c r="L2198" s="26"/>
      <c r="N2198" s="26"/>
    </row>
    <row r="2199" spans="11:14" x14ac:dyDescent="0.2">
      <c r="K2199" s="26"/>
      <c r="L2199" s="26"/>
      <c r="N2199" s="26"/>
    </row>
    <row r="2200" spans="11:14" x14ac:dyDescent="0.2">
      <c r="K2200" s="26"/>
      <c r="L2200" s="26"/>
      <c r="N2200" s="26"/>
    </row>
    <row r="2201" spans="11:14" x14ac:dyDescent="0.2">
      <c r="K2201" s="26"/>
      <c r="L2201" s="26"/>
      <c r="N2201" s="26"/>
    </row>
    <row r="2202" spans="11:14" x14ac:dyDescent="0.2">
      <c r="K2202" s="26"/>
      <c r="L2202" s="26"/>
      <c r="N2202" s="26"/>
    </row>
    <row r="2203" spans="11:14" x14ac:dyDescent="0.2">
      <c r="K2203" s="26"/>
      <c r="L2203" s="26"/>
      <c r="N2203" s="26"/>
    </row>
    <row r="2204" spans="11:14" x14ac:dyDescent="0.2">
      <c r="K2204" s="26"/>
      <c r="L2204" s="26"/>
      <c r="N2204" s="26"/>
    </row>
    <row r="2205" spans="11:14" x14ac:dyDescent="0.2">
      <c r="K2205" s="26"/>
      <c r="L2205" s="26"/>
      <c r="N2205" s="26"/>
    </row>
    <row r="2206" spans="11:14" x14ac:dyDescent="0.2">
      <c r="K2206" s="26"/>
      <c r="L2206" s="26"/>
      <c r="N2206" s="26"/>
    </row>
    <row r="2207" spans="11:14" x14ac:dyDescent="0.2">
      <c r="K2207" s="26"/>
      <c r="L2207" s="26"/>
      <c r="N2207" s="26"/>
    </row>
    <row r="2208" spans="11:14" x14ac:dyDescent="0.2">
      <c r="K2208" s="26"/>
      <c r="L2208" s="26"/>
      <c r="N2208" s="26"/>
    </row>
    <row r="2209" spans="11:14" x14ac:dyDescent="0.2">
      <c r="K2209" s="26"/>
      <c r="L2209" s="26"/>
      <c r="N2209" s="26"/>
    </row>
    <row r="2210" spans="11:14" x14ac:dyDescent="0.2">
      <c r="K2210" s="26"/>
      <c r="L2210" s="26"/>
      <c r="N2210" s="26"/>
    </row>
    <row r="2211" spans="11:14" x14ac:dyDescent="0.2">
      <c r="K2211" s="26"/>
      <c r="L2211" s="26"/>
      <c r="N2211" s="26"/>
    </row>
    <row r="2212" spans="11:14" x14ac:dyDescent="0.2">
      <c r="K2212" s="26"/>
      <c r="L2212" s="26"/>
      <c r="N2212" s="26"/>
    </row>
    <row r="2213" spans="11:14" x14ac:dyDescent="0.2">
      <c r="K2213" s="26"/>
      <c r="L2213" s="26"/>
      <c r="N2213" s="26"/>
    </row>
    <row r="2214" spans="11:14" x14ac:dyDescent="0.2">
      <c r="K2214" s="26"/>
      <c r="L2214" s="26"/>
      <c r="N2214" s="26"/>
    </row>
    <row r="2215" spans="11:14" x14ac:dyDescent="0.2">
      <c r="K2215" s="26"/>
      <c r="L2215" s="26"/>
      <c r="N2215" s="26"/>
    </row>
    <row r="2216" spans="11:14" x14ac:dyDescent="0.2">
      <c r="K2216" s="26"/>
      <c r="L2216" s="26"/>
      <c r="N2216" s="26"/>
    </row>
    <row r="2217" spans="11:14" x14ac:dyDescent="0.2">
      <c r="K2217" s="26"/>
      <c r="L2217" s="26"/>
      <c r="N2217" s="26"/>
    </row>
    <row r="2218" spans="11:14" x14ac:dyDescent="0.2">
      <c r="K2218" s="26"/>
      <c r="L2218" s="26"/>
      <c r="N2218" s="26"/>
    </row>
    <row r="2219" spans="11:14" x14ac:dyDescent="0.2">
      <c r="K2219" s="26"/>
      <c r="L2219" s="26"/>
      <c r="N2219" s="26"/>
    </row>
    <row r="2220" spans="11:14" x14ac:dyDescent="0.2">
      <c r="K2220" s="26"/>
      <c r="L2220" s="26"/>
      <c r="N2220" s="26"/>
    </row>
    <row r="2221" spans="11:14" x14ac:dyDescent="0.2">
      <c r="K2221" s="26"/>
      <c r="L2221" s="26"/>
      <c r="N2221" s="26"/>
    </row>
    <row r="2222" spans="11:14" x14ac:dyDescent="0.2">
      <c r="K2222" s="26"/>
      <c r="L2222" s="26"/>
      <c r="N2222" s="26"/>
    </row>
    <row r="2223" spans="11:14" x14ac:dyDescent="0.2">
      <c r="K2223" s="26"/>
      <c r="L2223" s="26"/>
      <c r="N2223" s="26"/>
    </row>
    <row r="2224" spans="11:14" x14ac:dyDescent="0.2">
      <c r="K2224" s="26"/>
      <c r="L2224" s="26"/>
      <c r="N2224" s="26"/>
    </row>
    <row r="2225" spans="11:14" x14ac:dyDescent="0.2">
      <c r="K2225" s="26"/>
      <c r="L2225" s="26"/>
      <c r="N2225" s="26"/>
    </row>
    <row r="2226" spans="11:14" x14ac:dyDescent="0.2">
      <c r="K2226" s="26"/>
      <c r="L2226" s="26"/>
      <c r="N2226" s="26"/>
    </row>
    <row r="2227" spans="11:14" x14ac:dyDescent="0.2">
      <c r="K2227" s="26"/>
      <c r="L2227" s="26"/>
      <c r="N2227" s="26"/>
    </row>
    <row r="2228" spans="11:14" x14ac:dyDescent="0.2">
      <c r="K2228" s="26"/>
      <c r="L2228" s="26"/>
      <c r="N2228" s="26"/>
    </row>
    <row r="2229" spans="11:14" x14ac:dyDescent="0.2">
      <c r="K2229" s="26"/>
      <c r="L2229" s="26"/>
      <c r="N2229" s="26"/>
    </row>
    <row r="2230" spans="11:14" x14ac:dyDescent="0.2">
      <c r="K2230" s="26"/>
      <c r="L2230" s="26"/>
      <c r="N2230" s="26"/>
    </row>
    <row r="2231" spans="11:14" x14ac:dyDescent="0.2">
      <c r="K2231" s="26"/>
      <c r="L2231" s="26"/>
      <c r="N2231" s="26"/>
    </row>
    <row r="2232" spans="11:14" x14ac:dyDescent="0.2">
      <c r="K2232" s="26"/>
      <c r="L2232" s="26"/>
      <c r="N2232" s="26"/>
    </row>
    <row r="2233" spans="11:14" x14ac:dyDescent="0.2">
      <c r="K2233" s="26"/>
      <c r="L2233" s="26"/>
      <c r="N2233" s="26"/>
    </row>
    <row r="2234" spans="11:14" x14ac:dyDescent="0.2">
      <c r="K2234" s="26"/>
      <c r="L2234" s="26"/>
      <c r="N2234" s="26"/>
    </row>
    <row r="2235" spans="11:14" x14ac:dyDescent="0.2">
      <c r="K2235" s="26"/>
      <c r="L2235" s="26"/>
      <c r="N2235" s="26"/>
    </row>
    <row r="2236" spans="11:14" x14ac:dyDescent="0.2">
      <c r="K2236" s="26"/>
      <c r="L2236" s="26"/>
      <c r="N2236" s="26"/>
    </row>
    <row r="2237" spans="11:14" x14ac:dyDescent="0.2">
      <c r="K2237" s="26"/>
      <c r="L2237" s="26"/>
      <c r="N2237" s="26"/>
    </row>
    <row r="2238" spans="11:14" x14ac:dyDescent="0.2">
      <c r="K2238" s="26"/>
      <c r="L2238" s="26"/>
      <c r="N2238" s="26"/>
    </row>
    <row r="2239" spans="11:14" x14ac:dyDescent="0.2">
      <c r="K2239" s="26"/>
      <c r="L2239" s="26"/>
      <c r="N2239" s="26"/>
    </row>
    <row r="2240" spans="11:14" x14ac:dyDescent="0.2">
      <c r="K2240" s="26"/>
      <c r="L2240" s="26"/>
      <c r="N2240" s="26"/>
    </row>
    <row r="2241" spans="11:14" x14ac:dyDescent="0.2">
      <c r="K2241" s="26"/>
      <c r="L2241" s="26"/>
      <c r="N2241" s="26"/>
    </row>
    <row r="2242" spans="11:14" x14ac:dyDescent="0.2">
      <c r="K2242" s="26"/>
      <c r="L2242" s="26"/>
      <c r="N2242" s="26"/>
    </row>
    <row r="2243" spans="11:14" x14ac:dyDescent="0.2">
      <c r="K2243" s="26"/>
      <c r="L2243" s="26"/>
      <c r="N2243" s="26"/>
    </row>
    <row r="2244" spans="11:14" x14ac:dyDescent="0.2">
      <c r="K2244" s="26"/>
      <c r="L2244" s="26"/>
      <c r="N2244" s="26"/>
    </row>
    <row r="2245" spans="11:14" x14ac:dyDescent="0.2">
      <c r="K2245" s="26"/>
      <c r="L2245" s="26"/>
      <c r="N2245" s="26"/>
    </row>
    <row r="2246" spans="11:14" x14ac:dyDescent="0.2">
      <c r="K2246" s="26"/>
      <c r="L2246" s="26"/>
      <c r="N2246" s="26"/>
    </row>
    <row r="2247" spans="11:14" x14ac:dyDescent="0.2">
      <c r="K2247" s="26"/>
      <c r="L2247" s="26"/>
      <c r="N2247" s="26"/>
    </row>
    <row r="2248" spans="11:14" x14ac:dyDescent="0.2">
      <c r="K2248" s="26"/>
      <c r="L2248" s="26"/>
      <c r="N2248" s="26"/>
    </row>
    <row r="2249" spans="11:14" x14ac:dyDescent="0.2">
      <c r="K2249" s="26"/>
      <c r="L2249" s="26"/>
      <c r="N2249" s="26"/>
    </row>
    <row r="2250" spans="11:14" x14ac:dyDescent="0.2">
      <c r="K2250" s="26"/>
      <c r="L2250" s="26"/>
      <c r="N2250" s="26"/>
    </row>
    <row r="2251" spans="11:14" x14ac:dyDescent="0.2">
      <c r="K2251" s="26"/>
      <c r="L2251" s="26"/>
      <c r="N2251" s="26"/>
    </row>
    <row r="2252" spans="11:14" x14ac:dyDescent="0.2">
      <c r="K2252" s="26"/>
      <c r="L2252" s="26"/>
      <c r="N2252" s="26"/>
    </row>
    <row r="2253" spans="11:14" x14ac:dyDescent="0.2">
      <c r="K2253" s="26"/>
      <c r="L2253" s="26"/>
      <c r="N2253" s="26"/>
    </row>
    <row r="2254" spans="11:14" x14ac:dyDescent="0.2">
      <c r="K2254" s="26"/>
      <c r="L2254" s="26"/>
      <c r="N2254" s="26"/>
    </row>
    <row r="2255" spans="11:14" x14ac:dyDescent="0.2">
      <c r="K2255" s="26"/>
      <c r="L2255" s="26"/>
      <c r="N2255" s="26"/>
    </row>
    <row r="2256" spans="11:14" x14ac:dyDescent="0.2">
      <c r="K2256" s="26"/>
      <c r="L2256" s="26"/>
      <c r="N2256" s="26"/>
    </row>
    <row r="2257" spans="11:14" x14ac:dyDescent="0.2">
      <c r="K2257" s="26"/>
      <c r="L2257" s="26"/>
      <c r="N2257" s="26"/>
    </row>
    <row r="2258" spans="11:14" x14ac:dyDescent="0.2">
      <c r="K2258" s="26"/>
      <c r="L2258" s="26"/>
      <c r="N2258" s="26"/>
    </row>
    <row r="2259" spans="11:14" x14ac:dyDescent="0.2">
      <c r="K2259" s="26"/>
      <c r="L2259" s="26"/>
      <c r="N2259" s="26"/>
    </row>
    <row r="2260" spans="11:14" x14ac:dyDescent="0.2">
      <c r="K2260" s="26"/>
      <c r="L2260" s="26"/>
      <c r="N2260" s="26"/>
    </row>
    <row r="2261" spans="11:14" x14ac:dyDescent="0.2">
      <c r="K2261" s="26"/>
      <c r="L2261" s="26"/>
      <c r="N2261" s="26"/>
    </row>
    <row r="2262" spans="11:14" x14ac:dyDescent="0.2">
      <c r="K2262" s="26"/>
      <c r="L2262" s="26"/>
      <c r="N2262" s="26"/>
    </row>
    <row r="2263" spans="11:14" x14ac:dyDescent="0.2">
      <c r="K2263" s="26"/>
      <c r="L2263" s="26"/>
      <c r="N2263" s="26"/>
    </row>
    <row r="2264" spans="11:14" x14ac:dyDescent="0.2">
      <c r="K2264" s="26"/>
      <c r="L2264" s="26"/>
      <c r="N2264" s="26"/>
    </row>
    <row r="2265" spans="11:14" x14ac:dyDescent="0.2">
      <c r="K2265" s="26"/>
      <c r="L2265" s="26"/>
      <c r="N2265" s="26"/>
    </row>
    <row r="2266" spans="11:14" x14ac:dyDescent="0.2">
      <c r="K2266" s="26"/>
      <c r="L2266" s="26"/>
      <c r="N2266" s="26"/>
    </row>
    <row r="2267" spans="11:14" x14ac:dyDescent="0.2">
      <c r="K2267" s="26"/>
      <c r="L2267" s="26"/>
      <c r="N2267" s="26"/>
    </row>
    <row r="2268" spans="11:14" x14ac:dyDescent="0.2">
      <c r="K2268" s="26"/>
      <c r="L2268" s="26"/>
      <c r="N2268" s="26"/>
    </row>
    <row r="2269" spans="11:14" x14ac:dyDescent="0.2">
      <c r="K2269" s="26"/>
      <c r="L2269" s="26"/>
      <c r="N2269" s="26"/>
    </row>
    <row r="2270" spans="11:14" x14ac:dyDescent="0.2">
      <c r="K2270" s="26"/>
      <c r="L2270" s="26"/>
      <c r="N2270" s="26"/>
    </row>
    <row r="2271" spans="11:14" x14ac:dyDescent="0.2">
      <c r="K2271" s="26"/>
      <c r="L2271" s="26"/>
      <c r="N2271" s="26"/>
    </row>
    <row r="2272" spans="11:14" x14ac:dyDescent="0.2">
      <c r="K2272" s="26"/>
      <c r="L2272" s="26"/>
      <c r="N2272" s="26"/>
    </row>
    <row r="2273" spans="11:14" x14ac:dyDescent="0.2">
      <c r="K2273" s="26"/>
      <c r="L2273" s="26"/>
      <c r="N2273" s="26"/>
    </row>
    <row r="2274" spans="11:14" x14ac:dyDescent="0.2">
      <c r="K2274" s="26"/>
      <c r="L2274" s="26"/>
      <c r="N2274" s="26"/>
    </row>
    <row r="2275" spans="11:14" x14ac:dyDescent="0.2">
      <c r="K2275" s="26"/>
      <c r="L2275" s="26"/>
      <c r="N2275" s="26"/>
    </row>
    <row r="2276" spans="11:14" x14ac:dyDescent="0.2">
      <c r="K2276" s="26"/>
      <c r="L2276" s="26"/>
      <c r="N2276" s="26"/>
    </row>
    <row r="2277" spans="11:14" x14ac:dyDescent="0.2">
      <c r="K2277" s="26"/>
      <c r="L2277" s="26"/>
      <c r="N2277" s="26"/>
    </row>
    <row r="2278" spans="11:14" x14ac:dyDescent="0.2">
      <c r="K2278" s="26"/>
      <c r="L2278" s="26"/>
      <c r="N2278" s="26"/>
    </row>
    <row r="2279" spans="11:14" x14ac:dyDescent="0.2">
      <c r="K2279" s="26"/>
      <c r="L2279" s="26"/>
      <c r="N2279" s="26"/>
    </row>
    <row r="2280" spans="11:14" x14ac:dyDescent="0.2">
      <c r="K2280" s="26"/>
      <c r="L2280" s="26"/>
      <c r="N2280" s="26"/>
    </row>
    <row r="2281" spans="11:14" x14ac:dyDescent="0.2">
      <c r="K2281" s="26"/>
      <c r="L2281" s="26"/>
      <c r="N2281" s="26"/>
    </row>
    <row r="2282" spans="11:14" x14ac:dyDescent="0.2">
      <c r="K2282" s="26"/>
      <c r="L2282" s="26"/>
      <c r="N2282" s="26"/>
    </row>
    <row r="2283" spans="11:14" x14ac:dyDescent="0.2">
      <c r="K2283" s="26"/>
      <c r="L2283" s="26"/>
      <c r="N2283" s="26"/>
    </row>
    <row r="2284" spans="11:14" x14ac:dyDescent="0.2">
      <c r="K2284" s="26"/>
      <c r="L2284" s="26"/>
      <c r="N2284" s="26"/>
    </row>
    <row r="2285" spans="11:14" x14ac:dyDescent="0.2">
      <c r="K2285" s="26"/>
      <c r="L2285" s="26"/>
      <c r="N2285" s="26"/>
    </row>
    <row r="2286" spans="11:14" x14ac:dyDescent="0.2">
      <c r="K2286" s="26"/>
      <c r="L2286" s="26"/>
      <c r="N2286" s="26"/>
    </row>
    <row r="2287" spans="11:14" x14ac:dyDescent="0.2">
      <c r="K2287" s="26"/>
      <c r="L2287" s="26"/>
      <c r="N2287" s="26"/>
    </row>
    <row r="2288" spans="11:14" x14ac:dyDescent="0.2">
      <c r="K2288" s="26"/>
      <c r="L2288" s="26"/>
      <c r="N2288" s="26"/>
    </row>
    <row r="2289" spans="11:14" x14ac:dyDescent="0.2">
      <c r="K2289" s="26"/>
      <c r="L2289" s="26"/>
      <c r="N2289" s="26"/>
    </row>
    <row r="2290" spans="11:14" x14ac:dyDescent="0.2">
      <c r="K2290" s="26"/>
      <c r="L2290" s="26"/>
      <c r="N2290" s="26"/>
    </row>
    <row r="2291" spans="11:14" x14ac:dyDescent="0.2">
      <c r="K2291" s="26"/>
      <c r="L2291" s="26"/>
      <c r="N2291" s="26"/>
    </row>
    <row r="2292" spans="11:14" x14ac:dyDescent="0.2">
      <c r="K2292" s="26"/>
      <c r="L2292" s="26"/>
      <c r="N2292" s="26"/>
    </row>
    <row r="2293" spans="11:14" x14ac:dyDescent="0.2">
      <c r="K2293" s="26"/>
      <c r="L2293" s="26"/>
      <c r="N2293" s="26"/>
    </row>
    <row r="2294" spans="11:14" x14ac:dyDescent="0.2">
      <c r="K2294" s="26"/>
      <c r="L2294" s="26"/>
      <c r="N2294" s="26"/>
    </row>
    <row r="2295" spans="11:14" x14ac:dyDescent="0.2">
      <c r="K2295" s="26"/>
      <c r="L2295" s="26"/>
      <c r="N2295" s="26"/>
    </row>
    <row r="2296" spans="11:14" x14ac:dyDescent="0.2">
      <c r="K2296" s="26"/>
      <c r="L2296" s="26"/>
      <c r="N2296" s="26"/>
    </row>
    <row r="2297" spans="11:14" x14ac:dyDescent="0.2">
      <c r="K2297" s="26"/>
      <c r="L2297" s="26"/>
      <c r="N2297" s="26"/>
    </row>
    <row r="2298" spans="11:14" x14ac:dyDescent="0.2">
      <c r="K2298" s="26"/>
      <c r="L2298" s="26"/>
      <c r="N2298" s="26"/>
    </row>
    <row r="2299" spans="11:14" x14ac:dyDescent="0.2">
      <c r="K2299" s="26"/>
      <c r="L2299" s="26"/>
      <c r="N2299" s="26"/>
    </row>
    <row r="2300" spans="11:14" x14ac:dyDescent="0.2">
      <c r="K2300" s="26"/>
      <c r="L2300" s="26"/>
      <c r="N2300" s="26"/>
    </row>
    <row r="2301" spans="11:14" x14ac:dyDescent="0.2">
      <c r="K2301" s="26"/>
      <c r="L2301" s="26"/>
      <c r="N2301" s="26"/>
    </row>
    <row r="2302" spans="11:14" x14ac:dyDescent="0.2">
      <c r="K2302" s="26"/>
      <c r="L2302" s="26"/>
      <c r="N2302" s="26"/>
    </row>
    <row r="2303" spans="11:14" x14ac:dyDescent="0.2">
      <c r="K2303" s="26"/>
      <c r="L2303" s="26"/>
      <c r="N2303" s="26"/>
    </row>
    <row r="2304" spans="11:14" x14ac:dyDescent="0.2">
      <c r="K2304" s="26"/>
      <c r="L2304" s="26"/>
      <c r="N2304" s="26"/>
    </row>
    <row r="2305" spans="11:14" x14ac:dyDescent="0.2">
      <c r="K2305" s="26"/>
      <c r="L2305" s="26"/>
      <c r="N2305" s="26"/>
    </row>
    <row r="2306" spans="11:14" x14ac:dyDescent="0.2">
      <c r="K2306" s="26"/>
      <c r="L2306" s="26"/>
      <c r="N2306" s="26"/>
    </row>
    <row r="2307" spans="11:14" x14ac:dyDescent="0.2">
      <c r="K2307" s="26"/>
      <c r="L2307" s="26"/>
      <c r="N2307" s="26"/>
    </row>
    <row r="2308" spans="11:14" x14ac:dyDescent="0.2">
      <c r="K2308" s="26"/>
      <c r="L2308" s="26"/>
      <c r="N2308" s="26"/>
    </row>
    <row r="2309" spans="11:14" x14ac:dyDescent="0.2">
      <c r="K2309" s="26"/>
      <c r="L2309" s="26"/>
      <c r="N2309" s="26"/>
    </row>
    <row r="2310" spans="11:14" x14ac:dyDescent="0.2">
      <c r="K2310" s="26"/>
      <c r="L2310" s="26"/>
      <c r="N2310" s="26"/>
    </row>
    <row r="2311" spans="11:14" x14ac:dyDescent="0.2">
      <c r="K2311" s="26"/>
      <c r="L2311" s="26"/>
      <c r="N2311" s="26"/>
    </row>
    <row r="2312" spans="11:14" x14ac:dyDescent="0.2">
      <c r="K2312" s="26"/>
      <c r="L2312" s="26"/>
      <c r="N2312" s="26"/>
    </row>
    <row r="2313" spans="11:14" x14ac:dyDescent="0.2">
      <c r="K2313" s="26"/>
      <c r="L2313" s="26"/>
      <c r="N2313" s="26"/>
    </row>
    <row r="2314" spans="11:14" x14ac:dyDescent="0.2">
      <c r="K2314" s="26"/>
      <c r="L2314" s="26"/>
      <c r="N2314" s="26"/>
    </row>
    <row r="2315" spans="11:14" x14ac:dyDescent="0.2">
      <c r="K2315" s="26"/>
      <c r="L2315" s="26"/>
      <c r="N2315" s="26"/>
    </row>
    <row r="2316" spans="11:14" x14ac:dyDescent="0.2">
      <c r="K2316" s="26"/>
      <c r="L2316" s="26"/>
      <c r="N2316" s="26"/>
    </row>
    <row r="2317" spans="11:14" x14ac:dyDescent="0.2">
      <c r="K2317" s="26"/>
      <c r="L2317" s="26"/>
      <c r="N2317" s="26"/>
    </row>
    <row r="2318" spans="11:14" x14ac:dyDescent="0.2">
      <c r="K2318" s="26"/>
      <c r="L2318" s="26"/>
      <c r="N2318" s="26"/>
    </row>
    <row r="2319" spans="11:14" x14ac:dyDescent="0.2">
      <c r="K2319" s="26"/>
      <c r="L2319" s="26"/>
      <c r="N2319" s="26"/>
    </row>
    <row r="2320" spans="11:14" x14ac:dyDescent="0.2">
      <c r="K2320" s="26"/>
      <c r="L2320" s="26"/>
      <c r="N2320" s="26"/>
    </row>
    <row r="2321" spans="11:14" x14ac:dyDescent="0.2">
      <c r="K2321" s="26"/>
      <c r="L2321" s="26"/>
      <c r="N2321" s="26"/>
    </row>
    <row r="2322" spans="11:14" x14ac:dyDescent="0.2">
      <c r="K2322" s="26"/>
      <c r="L2322" s="26"/>
      <c r="N2322" s="26"/>
    </row>
    <row r="2323" spans="11:14" x14ac:dyDescent="0.2">
      <c r="K2323" s="26"/>
      <c r="L2323" s="26"/>
      <c r="N2323" s="26"/>
    </row>
    <row r="2324" spans="11:14" x14ac:dyDescent="0.2">
      <c r="K2324" s="26"/>
      <c r="L2324" s="26"/>
      <c r="N2324" s="26"/>
    </row>
    <row r="2325" spans="11:14" x14ac:dyDescent="0.2">
      <c r="K2325" s="26"/>
      <c r="L2325" s="26"/>
      <c r="N2325" s="26"/>
    </row>
    <row r="2326" spans="11:14" x14ac:dyDescent="0.2">
      <c r="K2326" s="26"/>
      <c r="L2326" s="26"/>
      <c r="N2326" s="26"/>
    </row>
    <row r="2327" spans="11:14" x14ac:dyDescent="0.2">
      <c r="K2327" s="26"/>
      <c r="L2327" s="26"/>
      <c r="N2327" s="26"/>
    </row>
    <row r="2328" spans="11:14" x14ac:dyDescent="0.2">
      <c r="K2328" s="26"/>
      <c r="L2328" s="26"/>
      <c r="N2328" s="26"/>
    </row>
    <row r="2329" spans="11:14" x14ac:dyDescent="0.2">
      <c r="K2329" s="26"/>
      <c r="L2329" s="26"/>
      <c r="N2329" s="26"/>
    </row>
    <row r="2330" spans="11:14" x14ac:dyDescent="0.2">
      <c r="K2330" s="26"/>
      <c r="L2330" s="26"/>
      <c r="N2330" s="26"/>
    </row>
    <row r="2331" spans="11:14" x14ac:dyDescent="0.2">
      <c r="K2331" s="26"/>
      <c r="L2331" s="26"/>
      <c r="N2331" s="26"/>
    </row>
    <row r="2332" spans="11:14" x14ac:dyDescent="0.2">
      <c r="K2332" s="26"/>
      <c r="L2332" s="26"/>
      <c r="N2332" s="26"/>
    </row>
    <row r="2333" spans="11:14" x14ac:dyDescent="0.2">
      <c r="K2333" s="26"/>
      <c r="L2333" s="26"/>
      <c r="N2333" s="26"/>
    </row>
    <row r="2334" spans="11:14" x14ac:dyDescent="0.2">
      <c r="K2334" s="26"/>
      <c r="L2334" s="26"/>
      <c r="N2334" s="26"/>
    </row>
    <row r="2335" spans="11:14" x14ac:dyDescent="0.2">
      <c r="K2335" s="26"/>
      <c r="L2335" s="26"/>
      <c r="N2335" s="26"/>
    </row>
    <row r="2336" spans="11:14" x14ac:dyDescent="0.2">
      <c r="K2336" s="26"/>
      <c r="L2336" s="26"/>
      <c r="N2336" s="26"/>
    </row>
    <row r="2337" spans="11:14" x14ac:dyDescent="0.2">
      <c r="K2337" s="26"/>
      <c r="L2337" s="26"/>
      <c r="N2337" s="26"/>
    </row>
    <row r="2338" spans="11:14" x14ac:dyDescent="0.2">
      <c r="K2338" s="26"/>
      <c r="L2338" s="26"/>
      <c r="N2338" s="26"/>
    </row>
    <row r="2339" spans="11:14" x14ac:dyDescent="0.2">
      <c r="K2339" s="26"/>
      <c r="L2339" s="26"/>
      <c r="N2339" s="26"/>
    </row>
    <row r="2340" spans="11:14" x14ac:dyDescent="0.2">
      <c r="K2340" s="26"/>
      <c r="L2340" s="26"/>
      <c r="N2340" s="26"/>
    </row>
    <row r="2341" spans="11:14" x14ac:dyDescent="0.2">
      <c r="K2341" s="26"/>
      <c r="L2341" s="26"/>
      <c r="N2341" s="26"/>
    </row>
    <row r="2342" spans="11:14" x14ac:dyDescent="0.2">
      <c r="K2342" s="26"/>
      <c r="L2342" s="26"/>
      <c r="N2342" s="26"/>
    </row>
    <row r="2343" spans="11:14" x14ac:dyDescent="0.2">
      <c r="K2343" s="26"/>
      <c r="L2343" s="26"/>
      <c r="N2343" s="26"/>
    </row>
    <row r="2344" spans="11:14" x14ac:dyDescent="0.2">
      <c r="K2344" s="26"/>
      <c r="L2344" s="26"/>
      <c r="N2344" s="26"/>
    </row>
    <row r="2345" spans="11:14" x14ac:dyDescent="0.2">
      <c r="K2345" s="26"/>
      <c r="L2345" s="26"/>
      <c r="N2345" s="26"/>
    </row>
    <row r="2346" spans="11:14" x14ac:dyDescent="0.2">
      <c r="K2346" s="26"/>
      <c r="L2346" s="26"/>
      <c r="N2346" s="26"/>
    </row>
    <row r="2347" spans="11:14" x14ac:dyDescent="0.2">
      <c r="K2347" s="26"/>
      <c r="L2347" s="26"/>
      <c r="N2347" s="26"/>
    </row>
    <row r="2348" spans="11:14" x14ac:dyDescent="0.2">
      <c r="K2348" s="26"/>
      <c r="L2348" s="26"/>
      <c r="N2348" s="26"/>
    </row>
    <row r="2349" spans="11:14" x14ac:dyDescent="0.2">
      <c r="K2349" s="26"/>
      <c r="L2349" s="26"/>
      <c r="N2349" s="26"/>
    </row>
    <row r="2350" spans="11:14" x14ac:dyDescent="0.2">
      <c r="K2350" s="26"/>
      <c r="L2350" s="26"/>
      <c r="N2350" s="26"/>
    </row>
    <row r="2351" spans="11:14" x14ac:dyDescent="0.2">
      <c r="K2351" s="26"/>
      <c r="L2351" s="26"/>
      <c r="N2351" s="26"/>
    </row>
    <row r="2352" spans="11:14" x14ac:dyDescent="0.2">
      <c r="K2352" s="26"/>
      <c r="L2352" s="26"/>
      <c r="N2352" s="26"/>
    </row>
    <row r="2353" spans="11:14" x14ac:dyDescent="0.2">
      <c r="K2353" s="26"/>
      <c r="L2353" s="26"/>
      <c r="N2353" s="26"/>
    </row>
    <row r="2354" spans="11:14" x14ac:dyDescent="0.2">
      <c r="K2354" s="26"/>
      <c r="L2354" s="26"/>
      <c r="N2354" s="26"/>
    </row>
    <row r="2355" spans="11:14" x14ac:dyDescent="0.2">
      <c r="K2355" s="26"/>
      <c r="L2355" s="26"/>
      <c r="N2355" s="26"/>
    </row>
    <row r="2356" spans="11:14" x14ac:dyDescent="0.2">
      <c r="K2356" s="26"/>
      <c r="L2356" s="26"/>
      <c r="N2356" s="26"/>
    </row>
    <row r="2357" spans="11:14" x14ac:dyDescent="0.2">
      <c r="K2357" s="26"/>
      <c r="L2357" s="26"/>
      <c r="N2357" s="26"/>
    </row>
    <row r="2358" spans="11:14" x14ac:dyDescent="0.2">
      <c r="K2358" s="26"/>
      <c r="L2358" s="26"/>
      <c r="N2358" s="26"/>
    </row>
    <row r="2359" spans="11:14" x14ac:dyDescent="0.2">
      <c r="K2359" s="26"/>
      <c r="L2359" s="26"/>
      <c r="N2359" s="26"/>
    </row>
    <row r="2360" spans="11:14" x14ac:dyDescent="0.2">
      <c r="K2360" s="26"/>
      <c r="L2360" s="26"/>
      <c r="N2360" s="26"/>
    </row>
    <row r="2361" spans="11:14" x14ac:dyDescent="0.2">
      <c r="K2361" s="26"/>
      <c r="L2361" s="26"/>
      <c r="N2361" s="26"/>
    </row>
    <row r="2362" spans="11:14" x14ac:dyDescent="0.2">
      <c r="K2362" s="26"/>
      <c r="L2362" s="26"/>
      <c r="N2362" s="26"/>
    </row>
    <row r="2363" spans="11:14" x14ac:dyDescent="0.2">
      <c r="K2363" s="26"/>
      <c r="L2363" s="26"/>
      <c r="N2363" s="26"/>
    </row>
    <row r="2364" spans="11:14" x14ac:dyDescent="0.2">
      <c r="K2364" s="26"/>
      <c r="L2364" s="26"/>
      <c r="N2364" s="26"/>
    </row>
    <row r="2365" spans="11:14" x14ac:dyDescent="0.2">
      <c r="K2365" s="26"/>
      <c r="L2365" s="26"/>
      <c r="N2365" s="26"/>
    </row>
    <row r="2366" spans="11:14" x14ac:dyDescent="0.2">
      <c r="K2366" s="26"/>
      <c r="L2366" s="26"/>
      <c r="N2366" s="26"/>
    </row>
    <row r="2367" spans="11:14" x14ac:dyDescent="0.2">
      <c r="K2367" s="26"/>
      <c r="L2367" s="26"/>
      <c r="N2367" s="26"/>
    </row>
    <row r="2368" spans="11:14" x14ac:dyDescent="0.2">
      <c r="K2368" s="26"/>
      <c r="L2368" s="26"/>
      <c r="N2368" s="26"/>
    </row>
    <row r="2369" spans="11:14" x14ac:dyDescent="0.2">
      <c r="K2369" s="26"/>
      <c r="L2369" s="26"/>
      <c r="N2369" s="26"/>
    </row>
    <row r="2370" spans="11:14" x14ac:dyDescent="0.2">
      <c r="K2370" s="26"/>
      <c r="L2370" s="26"/>
      <c r="N2370" s="26"/>
    </row>
    <row r="2371" spans="11:14" x14ac:dyDescent="0.2">
      <c r="K2371" s="26"/>
      <c r="L2371" s="26"/>
      <c r="N2371" s="26"/>
    </row>
    <row r="2372" spans="11:14" x14ac:dyDescent="0.2">
      <c r="K2372" s="26"/>
      <c r="L2372" s="26"/>
      <c r="N2372" s="26"/>
    </row>
    <row r="2373" spans="11:14" x14ac:dyDescent="0.2">
      <c r="K2373" s="26"/>
      <c r="L2373" s="26"/>
      <c r="N2373" s="26"/>
    </row>
    <row r="2374" spans="11:14" x14ac:dyDescent="0.2">
      <c r="K2374" s="26"/>
      <c r="L2374" s="26"/>
      <c r="N2374" s="26"/>
    </row>
    <row r="2375" spans="11:14" x14ac:dyDescent="0.2">
      <c r="K2375" s="26"/>
      <c r="L2375" s="26"/>
      <c r="N2375" s="26"/>
    </row>
    <row r="2376" spans="11:14" x14ac:dyDescent="0.2">
      <c r="K2376" s="26"/>
      <c r="L2376" s="26"/>
      <c r="N2376" s="26"/>
    </row>
    <row r="2377" spans="11:14" x14ac:dyDescent="0.2">
      <c r="K2377" s="26"/>
      <c r="L2377" s="26"/>
      <c r="N2377" s="26"/>
    </row>
    <row r="2378" spans="11:14" x14ac:dyDescent="0.2">
      <c r="K2378" s="26"/>
      <c r="L2378" s="26"/>
      <c r="N2378" s="26"/>
    </row>
    <row r="2379" spans="11:14" x14ac:dyDescent="0.2">
      <c r="K2379" s="26"/>
      <c r="L2379" s="26"/>
      <c r="N2379" s="26"/>
    </row>
    <row r="2380" spans="11:14" x14ac:dyDescent="0.2">
      <c r="K2380" s="26"/>
      <c r="L2380" s="26"/>
      <c r="N2380" s="26"/>
    </row>
    <row r="2381" spans="11:14" x14ac:dyDescent="0.2">
      <c r="K2381" s="26"/>
      <c r="L2381" s="26"/>
      <c r="N2381" s="26"/>
    </row>
    <row r="2382" spans="11:14" x14ac:dyDescent="0.2">
      <c r="K2382" s="26"/>
      <c r="L2382" s="26"/>
      <c r="N2382" s="26"/>
    </row>
    <row r="2383" spans="11:14" x14ac:dyDescent="0.2">
      <c r="K2383" s="26"/>
      <c r="L2383" s="26"/>
      <c r="N2383" s="26"/>
    </row>
    <row r="2384" spans="11:14" x14ac:dyDescent="0.2">
      <c r="K2384" s="26"/>
      <c r="L2384" s="26"/>
      <c r="N2384" s="26"/>
    </row>
    <row r="2385" spans="11:14" x14ac:dyDescent="0.2">
      <c r="K2385" s="26"/>
      <c r="L2385" s="26"/>
      <c r="N2385" s="26"/>
    </row>
    <row r="2386" spans="11:14" x14ac:dyDescent="0.2">
      <c r="K2386" s="26"/>
      <c r="L2386" s="26"/>
      <c r="N2386" s="26"/>
    </row>
    <row r="2387" spans="11:14" x14ac:dyDescent="0.2">
      <c r="K2387" s="26"/>
      <c r="L2387" s="26"/>
      <c r="N2387" s="26"/>
    </row>
    <row r="2388" spans="11:14" x14ac:dyDescent="0.2">
      <c r="K2388" s="26"/>
      <c r="L2388" s="26"/>
      <c r="N2388" s="26"/>
    </row>
    <row r="2389" spans="11:14" x14ac:dyDescent="0.2">
      <c r="K2389" s="26"/>
      <c r="L2389" s="26"/>
      <c r="N2389" s="26"/>
    </row>
    <row r="2390" spans="11:14" x14ac:dyDescent="0.2">
      <c r="K2390" s="26"/>
      <c r="L2390" s="26"/>
      <c r="N2390" s="26"/>
    </row>
    <row r="2391" spans="11:14" x14ac:dyDescent="0.2">
      <c r="K2391" s="26"/>
      <c r="L2391" s="26"/>
      <c r="N2391" s="26"/>
    </row>
    <row r="2392" spans="11:14" x14ac:dyDescent="0.2">
      <c r="K2392" s="26"/>
      <c r="L2392" s="26"/>
      <c r="N2392" s="26"/>
    </row>
    <row r="2393" spans="11:14" x14ac:dyDescent="0.2">
      <c r="K2393" s="26"/>
      <c r="L2393" s="26"/>
      <c r="N2393" s="26"/>
    </row>
    <row r="2394" spans="11:14" x14ac:dyDescent="0.2">
      <c r="K2394" s="26"/>
      <c r="L2394" s="26"/>
      <c r="N2394" s="26"/>
    </row>
    <row r="2395" spans="11:14" x14ac:dyDescent="0.2">
      <c r="K2395" s="26"/>
      <c r="L2395" s="26"/>
      <c r="N2395" s="26"/>
    </row>
    <row r="2396" spans="11:14" x14ac:dyDescent="0.2">
      <c r="K2396" s="26"/>
      <c r="L2396" s="26"/>
      <c r="N2396" s="26"/>
    </row>
    <row r="2397" spans="11:14" x14ac:dyDescent="0.2">
      <c r="K2397" s="26"/>
      <c r="L2397" s="26"/>
      <c r="N2397" s="26"/>
    </row>
    <row r="2398" spans="11:14" x14ac:dyDescent="0.2">
      <c r="K2398" s="26"/>
      <c r="L2398" s="26"/>
      <c r="N2398" s="26"/>
    </row>
    <row r="2399" spans="11:14" x14ac:dyDescent="0.2">
      <c r="K2399" s="26"/>
      <c r="L2399" s="26"/>
      <c r="N2399" s="26"/>
    </row>
    <row r="2400" spans="11:14" x14ac:dyDescent="0.2">
      <c r="K2400" s="26"/>
      <c r="L2400" s="26"/>
      <c r="N2400" s="26"/>
    </row>
    <row r="2401" spans="11:14" x14ac:dyDescent="0.2">
      <c r="K2401" s="26"/>
      <c r="L2401" s="26"/>
      <c r="N2401" s="26"/>
    </row>
    <row r="2402" spans="11:14" x14ac:dyDescent="0.2">
      <c r="K2402" s="26"/>
      <c r="L2402" s="26"/>
      <c r="N2402" s="26"/>
    </row>
    <row r="2403" spans="11:14" x14ac:dyDescent="0.2">
      <c r="K2403" s="26"/>
      <c r="L2403" s="26"/>
      <c r="N2403" s="26"/>
    </row>
    <row r="2404" spans="11:14" x14ac:dyDescent="0.2">
      <c r="K2404" s="26"/>
      <c r="L2404" s="26"/>
      <c r="N2404" s="26"/>
    </row>
    <row r="2405" spans="11:14" x14ac:dyDescent="0.2">
      <c r="K2405" s="26"/>
      <c r="L2405" s="26"/>
      <c r="N2405" s="26"/>
    </row>
    <row r="2406" spans="11:14" x14ac:dyDescent="0.2">
      <c r="K2406" s="26"/>
      <c r="L2406" s="26"/>
      <c r="N2406" s="26"/>
    </row>
    <row r="2407" spans="11:14" x14ac:dyDescent="0.2">
      <c r="K2407" s="26"/>
      <c r="L2407" s="26"/>
      <c r="N2407" s="26"/>
    </row>
    <row r="2408" spans="11:14" x14ac:dyDescent="0.2">
      <c r="K2408" s="26"/>
      <c r="L2408" s="26"/>
      <c r="N2408" s="26"/>
    </row>
    <row r="2409" spans="11:14" x14ac:dyDescent="0.2">
      <c r="K2409" s="26"/>
      <c r="L2409" s="26"/>
      <c r="N2409" s="26"/>
    </row>
    <row r="2410" spans="11:14" x14ac:dyDescent="0.2">
      <c r="K2410" s="26"/>
      <c r="L2410" s="26"/>
      <c r="N2410" s="26"/>
    </row>
    <row r="2411" spans="11:14" x14ac:dyDescent="0.2">
      <c r="K2411" s="26"/>
      <c r="L2411" s="26"/>
      <c r="N2411" s="26"/>
    </row>
    <row r="2412" spans="11:14" x14ac:dyDescent="0.2">
      <c r="K2412" s="26"/>
      <c r="L2412" s="26"/>
      <c r="N2412" s="26"/>
    </row>
    <row r="2413" spans="11:14" x14ac:dyDescent="0.2">
      <c r="K2413" s="26"/>
      <c r="L2413" s="26"/>
      <c r="N2413" s="26"/>
    </row>
    <row r="2414" spans="11:14" x14ac:dyDescent="0.2">
      <c r="K2414" s="26"/>
      <c r="L2414" s="26"/>
      <c r="N2414" s="26"/>
    </row>
    <row r="2415" spans="11:14" x14ac:dyDescent="0.2">
      <c r="K2415" s="26"/>
      <c r="L2415" s="26"/>
      <c r="N2415" s="26"/>
    </row>
    <row r="2416" spans="11:14" x14ac:dyDescent="0.2">
      <c r="K2416" s="26"/>
      <c r="L2416" s="26"/>
      <c r="N2416" s="26"/>
    </row>
    <row r="2417" spans="11:14" x14ac:dyDescent="0.2">
      <c r="K2417" s="26"/>
      <c r="L2417" s="26"/>
      <c r="N2417" s="26"/>
    </row>
    <row r="2418" spans="11:14" x14ac:dyDescent="0.2">
      <c r="K2418" s="26"/>
      <c r="L2418" s="26"/>
      <c r="N2418" s="26"/>
    </row>
    <row r="2419" spans="11:14" x14ac:dyDescent="0.2">
      <c r="K2419" s="26"/>
      <c r="L2419" s="26"/>
      <c r="N2419" s="26"/>
    </row>
    <row r="2420" spans="11:14" x14ac:dyDescent="0.2">
      <c r="K2420" s="26"/>
      <c r="L2420" s="26"/>
      <c r="N2420" s="26"/>
    </row>
    <row r="2421" spans="11:14" x14ac:dyDescent="0.2">
      <c r="K2421" s="26"/>
      <c r="L2421" s="26"/>
      <c r="N2421" s="26"/>
    </row>
    <row r="2422" spans="11:14" x14ac:dyDescent="0.2">
      <c r="K2422" s="26"/>
      <c r="L2422" s="26"/>
      <c r="N2422" s="26"/>
    </row>
    <row r="2423" spans="11:14" x14ac:dyDescent="0.2">
      <c r="K2423" s="26"/>
      <c r="L2423" s="26"/>
      <c r="N2423" s="26"/>
    </row>
    <row r="2424" spans="11:14" x14ac:dyDescent="0.2">
      <c r="K2424" s="26"/>
      <c r="L2424" s="26"/>
      <c r="N2424" s="26"/>
    </row>
    <row r="2425" spans="11:14" x14ac:dyDescent="0.2">
      <c r="K2425" s="26"/>
      <c r="L2425" s="26"/>
      <c r="N2425" s="26"/>
    </row>
    <row r="2426" spans="11:14" x14ac:dyDescent="0.2">
      <c r="K2426" s="26"/>
      <c r="L2426" s="26"/>
      <c r="N2426" s="26"/>
    </row>
    <row r="2427" spans="11:14" x14ac:dyDescent="0.2">
      <c r="K2427" s="26"/>
      <c r="L2427" s="26"/>
      <c r="N2427" s="26"/>
    </row>
    <row r="2428" spans="11:14" x14ac:dyDescent="0.2">
      <c r="K2428" s="26"/>
      <c r="L2428" s="26"/>
      <c r="N2428" s="26"/>
    </row>
    <row r="2429" spans="11:14" x14ac:dyDescent="0.2">
      <c r="K2429" s="26"/>
      <c r="L2429" s="26"/>
      <c r="N2429" s="26"/>
    </row>
    <row r="2430" spans="11:14" x14ac:dyDescent="0.2">
      <c r="K2430" s="26"/>
      <c r="L2430" s="26"/>
      <c r="N2430" s="26"/>
    </row>
    <row r="2431" spans="11:14" x14ac:dyDescent="0.2">
      <c r="K2431" s="26"/>
      <c r="L2431" s="26"/>
      <c r="N2431" s="26"/>
    </row>
    <row r="2432" spans="11:14" x14ac:dyDescent="0.2">
      <c r="K2432" s="26"/>
      <c r="L2432" s="26"/>
      <c r="N2432" s="26"/>
    </row>
    <row r="2433" spans="11:14" x14ac:dyDescent="0.2">
      <c r="K2433" s="26"/>
      <c r="L2433" s="26"/>
      <c r="N2433" s="26"/>
    </row>
    <row r="2434" spans="11:14" x14ac:dyDescent="0.2">
      <c r="K2434" s="26"/>
      <c r="L2434" s="26"/>
      <c r="N2434" s="26"/>
    </row>
    <row r="2435" spans="11:14" x14ac:dyDescent="0.2">
      <c r="K2435" s="26"/>
      <c r="L2435" s="26"/>
      <c r="N2435" s="26"/>
    </row>
    <row r="2436" spans="11:14" x14ac:dyDescent="0.2">
      <c r="K2436" s="26"/>
      <c r="L2436" s="26"/>
      <c r="N2436" s="26"/>
    </row>
    <row r="2437" spans="11:14" x14ac:dyDescent="0.2">
      <c r="K2437" s="26"/>
      <c r="L2437" s="26"/>
      <c r="N2437" s="26"/>
    </row>
    <row r="2438" spans="11:14" x14ac:dyDescent="0.2">
      <c r="K2438" s="26"/>
      <c r="L2438" s="26"/>
      <c r="N2438" s="26"/>
    </row>
    <row r="2439" spans="11:14" x14ac:dyDescent="0.2">
      <c r="K2439" s="26"/>
      <c r="L2439" s="26"/>
      <c r="N2439" s="26"/>
    </row>
    <row r="2440" spans="11:14" x14ac:dyDescent="0.2">
      <c r="K2440" s="26"/>
      <c r="L2440" s="26"/>
      <c r="N2440" s="26"/>
    </row>
    <row r="2441" spans="11:14" x14ac:dyDescent="0.2">
      <c r="K2441" s="26"/>
      <c r="L2441" s="26"/>
      <c r="N2441" s="26"/>
    </row>
    <row r="2442" spans="11:14" x14ac:dyDescent="0.2">
      <c r="K2442" s="26"/>
      <c r="L2442" s="26"/>
      <c r="N2442" s="26"/>
    </row>
    <row r="2443" spans="11:14" x14ac:dyDescent="0.2">
      <c r="K2443" s="26"/>
      <c r="L2443" s="26"/>
      <c r="N2443" s="26"/>
    </row>
    <row r="2444" spans="11:14" x14ac:dyDescent="0.2">
      <c r="K2444" s="26"/>
      <c r="L2444" s="26"/>
      <c r="N2444" s="26"/>
    </row>
    <row r="2445" spans="11:14" x14ac:dyDescent="0.2">
      <c r="K2445" s="26"/>
      <c r="L2445" s="26"/>
      <c r="N2445" s="26"/>
    </row>
    <row r="2446" spans="11:14" x14ac:dyDescent="0.2">
      <c r="K2446" s="26"/>
      <c r="L2446" s="26"/>
      <c r="N2446" s="26"/>
    </row>
    <row r="2447" spans="11:14" x14ac:dyDescent="0.2">
      <c r="K2447" s="26"/>
      <c r="L2447" s="26"/>
      <c r="N2447" s="26"/>
    </row>
    <row r="2448" spans="11:14" x14ac:dyDescent="0.2">
      <c r="K2448" s="26"/>
      <c r="L2448" s="26"/>
      <c r="N2448" s="26"/>
    </row>
    <row r="2449" spans="11:14" x14ac:dyDescent="0.2">
      <c r="K2449" s="26"/>
      <c r="L2449" s="26"/>
      <c r="N2449" s="26"/>
    </row>
    <row r="2450" spans="11:14" x14ac:dyDescent="0.2">
      <c r="K2450" s="26"/>
      <c r="L2450" s="26"/>
      <c r="N2450" s="26"/>
    </row>
    <row r="2451" spans="11:14" x14ac:dyDescent="0.2">
      <c r="K2451" s="26"/>
      <c r="L2451" s="26"/>
      <c r="N2451" s="26"/>
    </row>
    <row r="2452" spans="11:14" x14ac:dyDescent="0.2">
      <c r="K2452" s="26"/>
      <c r="L2452" s="26"/>
      <c r="N2452" s="26"/>
    </row>
    <row r="2453" spans="11:14" x14ac:dyDescent="0.2">
      <c r="K2453" s="26"/>
      <c r="L2453" s="26"/>
      <c r="N2453" s="26"/>
    </row>
    <row r="2454" spans="11:14" x14ac:dyDescent="0.2">
      <c r="K2454" s="26"/>
      <c r="L2454" s="26"/>
      <c r="N2454" s="26"/>
    </row>
    <row r="2455" spans="11:14" x14ac:dyDescent="0.2">
      <c r="K2455" s="26"/>
      <c r="L2455" s="26"/>
      <c r="N2455" s="26"/>
    </row>
    <row r="2456" spans="11:14" x14ac:dyDescent="0.2">
      <c r="K2456" s="26"/>
      <c r="L2456" s="26"/>
      <c r="N2456" s="26"/>
    </row>
    <row r="2457" spans="11:14" x14ac:dyDescent="0.2">
      <c r="K2457" s="26"/>
      <c r="L2457" s="26"/>
      <c r="N2457" s="26"/>
    </row>
    <row r="2458" spans="11:14" x14ac:dyDescent="0.2">
      <c r="K2458" s="26"/>
      <c r="L2458" s="26"/>
      <c r="N2458" s="26"/>
    </row>
    <row r="2459" spans="11:14" x14ac:dyDescent="0.2">
      <c r="K2459" s="26"/>
      <c r="L2459" s="26"/>
      <c r="N2459" s="26"/>
    </row>
    <row r="2460" spans="11:14" x14ac:dyDescent="0.2">
      <c r="K2460" s="26"/>
      <c r="L2460" s="26"/>
      <c r="N2460" s="26"/>
    </row>
    <row r="2461" spans="11:14" x14ac:dyDescent="0.2">
      <c r="K2461" s="26"/>
      <c r="L2461" s="26"/>
      <c r="N2461" s="26"/>
    </row>
    <row r="2462" spans="11:14" x14ac:dyDescent="0.2">
      <c r="K2462" s="26"/>
      <c r="L2462" s="26"/>
      <c r="N2462" s="26"/>
    </row>
    <row r="2463" spans="11:14" x14ac:dyDescent="0.2">
      <c r="K2463" s="26"/>
      <c r="L2463" s="26"/>
      <c r="N2463" s="26"/>
    </row>
    <row r="2464" spans="11:14" x14ac:dyDescent="0.2">
      <c r="K2464" s="26"/>
      <c r="L2464" s="26"/>
      <c r="N2464" s="26"/>
    </row>
    <row r="2465" spans="11:14" x14ac:dyDescent="0.2">
      <c r="K2465" s="26"/>
      <c r="L2465" s="26"/>
      <c r="N2465" s="26"/>
    </row>
    <row r="2466" spans="11:14" x14ac:dyDescent="0.2">
      <c r="K2466" s="26"/>
      <c r="L2466" s="26"/>
      <c r="N2466" s="26"/>
    </row>
    <row r="2467" spans="11:14" x14ac:dyDescent="0.2">
      <c r="K2467" s="26"/>
      <c r="L2467" s="26"/>
      <c r="N2467" s="26"/>
    </row>
    <row r="2468" spans="11:14" x14ac:dyDescent="0.2">
      <c r="K2468" s="26"/>
      <c r="L2468" s="26"/>
      <c r="N2468" s="26"/>
    </row>
    <row r="2469" spans="11:14" x14ac:dyDescent="0.2">
      <c r="K2469" s="26"/>
      <c r="L2469" s="26"/>
      <c r="N2469" s="26"/>
    </row>
    <row r="2470" spans="11:14" x14ac:dyDescent="0.2">
      <c r="K2470" s="26"/>
      <c r="L2470" s="26"/>
      <c r="N2470" s="26"/>
    </row>
    <row r="2471" spans="11:14" x14ac:dyDescent="0.2">
      <c r="K2471" s="26"/>
      <c r="L2471" s="26"/>
      <c r="N2471" s="26"/>
    </row>
    <row r="2472" spans="11:14" x14ac:dyDescent="0.2">
      <c r="K2472" s="26"/>
      <c r="L2472" s="26"/>
      <c r="N2472" s="26"/>
    </row>
    <row r="2473" spans="11:14" x14ac:dyDescent="0.2">
      <c r="K2473" s="26"/>
      <c r="L2473" s="26"/>
      <c r="N2473" s="26"/>
    </row>
    <row r="2474" spans="11:14" x14ac:dyDescent="0.2">
      <c r="K2474" s="26"/>
      <c r="L2474" s="26"/>
      <c r="N2474" s="26"/>
    </row>
    <row r="2475" spans="11:14" x14ac:dyDescent="0.2">
      <c r="K2475" s="26"/>
      <c r="L2475" s="26"/>
      <c r="N2475" s="26"/>
    </row>
    <row r="2476" spans="11:14" x14ac:dyDescent="0.2">
      <c r="K2476" s="26"/>
      <c r="L2476" s="26"/>
      <c r="N2476" s="26"/>
    </row>
    <row r="2477" spans="11:14" x14ac:dyDescent="0.2">
      <c r="K2477" s="26"/>
      <c r="L2477" s="26"/>
      <c r="N2477" s="26"/>
    </row>
    <row r="2478" spans="11:14" x14ac:dyDescent="0.2">
      <c r="K2478" s="26"/>
      <c r="L2478" s="26"/>
      <c r="N2478" s="26"/>
    </row>
    <row r="2479" spans="11:14" x14ac:dyDescent="0.2">
      <c r="K2479" s="26"/>
      <c r="L2479" s="26"/>
      <c r="N2479" s="26"/>
    </row>
    <row r="2480" spans="11:14" x14ac:dyDescent="0.2">
      <c r="K2480" s="26"/>
      <c r="L2480" s="26"/>
      <c r="N2480" s="26"/>
    </row>
    <row r="2481" spans="11:14" x14ac:dyDescent="0.2">
      <c r="K2481" s="26"/>
      <c r="L2481" s="26"/>
      <c r="N2481" s="26"/>
    </row>
    <row r="2482" spans="11:14" x14ac:dyDescent="0.2">
      <c r="K2482" s="26"/>
      <c r="L2482" s="26"/>
      <c r="N2482" s="26"/>
    </row>
    <row r="2483" spans="11:14" x14ac:dyDescent="0.2">
      <c r="K2483" s="26"/>
      <c r="L2483" s="26"/>
      <c r="N2483" s="26"/>
    </row>
    <row r="2484" spans="11:14" x14ac:dyDescent="0.2">
      <c r="K2484" s="26"/>
      <c r="L2484" s="26"/>
      <c r="N2484" s="26"/>
    </row>
    <row r="2485" spans="11:14" x14ac:dyDescent="0.2">
      <c r="K2485" s="26"/>
      <c r="L2485" s="26"/>
      <c r="N2485" s="26"/>
    </row>
    <row r="2486" spans="11:14" x14ac:dyDescent="0.2">
      <c r="K2486" s="26"/>
      <c r="L2486" s="26"/>
      <c r="N2486" s="26"/>
    </row>
    <row r="2487" spans="11:14" x14ac:dyDescent="0.2">
      <c r="K2487" s="26"/>
      <c r="L2487" s="26"/>
      <c r="N2487" s="26"/>
    </row>
    <row r="2488" spans="11:14" x14ac:dyDescent="0.2">
      <c r="K2488" s="26"/>
      <c r="L2488" s="26"/>
      <c r="N2488" s="26"/>
    </row>
    <row r="2489" spans="11:14" x14ac:dyDescent="0.2">
      <c r="K2489" s="26"/>
      <c r="L2489" s="26"/>
      <c r="N2489" s="26"/>
    </row>
    <row r="2490" spans="11:14" x14ac:dyDescent="0.2">
      <c r="K2490" s="26"/>
      <c r="L2490" s="26"/>
      <c r="N2490" s="26"/>
    </row>
    <row r="2491" spans="11:14" x14ac:dyDescent="0.2">
      <c r="K2491" s="26"/>
      <c r="L2491" s="26"/>
      <c r="N2491" s="26"/>
    </row>
    <row r="2492" spans="11:14" x14ac:dyDescent="0.2">
      <c r="K2492" s="26"/>
      <c r="L2492" s="26"/>
      <c r="N2492" s="26"/>
    </row>
    <row r="2493" spans="11:14" x14ac:dyDescent="0.2">
      <c r="K2493" s="26"/>
      <c r="L2493" s="26"/>
      <c r="N2493" s="26"/>
    </row>
    <row r="2494" spans="11:14" x14ac:dyDescent="0.2">
      <c r="K2494" s="26"/>
      <c r="L2494" s="26"/>
      <c r="N2494" s="26"/>
    </row>
    <row r="2495" spans="11:14" x14ac:dyDescent="0.2">
      <c r="K2495" s="26"/>
      <c r="L2495" s="26"/>
      <c r="N2495" s="26"/>
    </row>
    <row r="2496" spans="11:14" x14ac:dyDescent="0.2">
      <c r="K2496" s="26"/>
      <c r="L2496" s="26"/>
      <c r="N2496" s="26"/>
    </row>
    <row r="2497" spans="11:14" x14ac:dyDescent="0.2">
      <c r="K2497" s="26"/>
      <c r="L2497" s="26"/>
      <c r="N2497" s="26"/>
    </row>
    <row r="2498" spans="11:14" x14ac:dyDescent="0.2">
      <c r="K2498" s="26"/>
      <c r="L2498" s="26"/>
      <c r="N2498" s="26"/>
    </row>
    <row r="2499" spans="11:14" x14ac:dyDescent="0.2">
      <c r="K2499" s="26"/>
      <c r="L2499" s="26"/>
      <c r="N2499" s="26"/>
    </row>
    <row r="2500" spans="11:14" x14ac:dyDescent="0.2">
      <c r="K2500" s="26"/>
      <c r="L2500" s="26"/>
      <c r="N2500" s="26"/>
    </row>
    <row r="2501" spans="11:14" x14ac:dyDescent="0.2">
      <c r="K2501" s="26"/>
      <c r="L2501" s="26"/>
      <c r="N2501" s="26"/>
    </row>
    <row r="2502" spans="11:14" x14ac:dyDescent="0.2">
      <c r="K2502" s="26"/>
      <c r="L2502" s="26"/>
      <c r="N2502" s="26"/>
    </row>
    <row r="2503" spans="11:14" x14ac:dyDescent="0.2">
      <c r="K2503" s="26"/>
      <c r="L2503" s="26"/>
      <c r="N2503" s="26"/>
    </row>
    <row r="2504" spans="11:14" x14ac:dyDescent="0.2">
      <c r="K2504" s="26"/>
      <c r="L2504" s="26"/>
      <c r="N2504" s="26"/>
    </row>
    <row r="2505" spans="11:14" x14ac:dyDescent="0.2">
      <c r="K2505" s="26"/>
      <c r="L2505" s="26"/>
      <c r="N2505" s="26"/>
    </row>
    <row r="2506" spans="11:14" x14ac:dyDescent="0.2">
      <c r="K2506" s="26"/>
      <c r="L2506" s="26"/>
      <c r="N2506" s="26"/>
    </row>
    <row r="2507" spans="11:14" x14ac:dyDescent="0.2">
      <c r="K2507" s="26"/>
      <c r="L2507" s="26"/>
      <c r="N2507" s="26"/>
    </row>
    <row r="2508" spans="11:14" x14ac:dyDescent="0.2">
      <c r="K2508" s="26"/>
      <c r="L2508" s="26"/>
      <c r="N2508" s="26"/>
    </row>
    <row r="2509" spans="11:14" x14ac:dyDescent="0.2">
      <c r="K2509" s="26"/>
      <c r="L2509" s="26"/>
      <c r="N2509" s="26"/>
    </row>
    <row r="2510" spans="11:14" x14ac:dyDescent="0.2">
      <c r="K2510" s="26"/>
      <c r="L2510" s="26"/>
      <c r="N2510" s="26"/>
    </row>
    <row r="2511" spans="11:14" x14ac:dyDescent="0.2">
      <c r="K2511" s="26"/>
      <c r="L2511" s="26"/>
      <c r="N2511" s="26"/>
    </row>
    <row r="2512" spans="11:14" x14ac:dyDescent="0.2">
      <c r="K2512" s="26"/>
      <c r="L2512" s="26"/>
      <c r="N2512" s="26"/>
    </row>
    <row r="2513" spans="11:14" x14ac:dyDescent="0.2">
      <c r="K2513" s="26"/>
      <c r="L2513" s="26"/>
      <c r="N2513" s="26"/>
    </row>
    <row r="2514" spans="11:14" x14ac:dyDescent="0.2">
      <c r="K2514" s="26"/>
      <c r="L2514" s="26"/>
      <c r="N2514" s="26"/>
    </row>
    <row r="2515" spans="11:14" x14ac:dyDescent="0.2">
      <c r="K2515" s="26"/>
      <c r="L2515" s="26"/>
      <c r="N2515" s="26"/>
    </row>
    <row r="2516" spans="11:14" x14ac:dyDescent="0.2">
      <c r="K2516" s="26"/>
      <c r="L2516" s="26"/>
      <c r="N2516" s="26"/>
    </row>
    <row r="2517" spans="11:14" x14ac:dyDescent="0.2">
      <c r="K2517" s="26"/>
      <c r="L2517" s="26"/>
      <c r="N2517" s="26"/>
    </row>
    <row r="2518" spans="11:14" x14ac:dyDescent="0.2">
      <c r="K2518" s="26"/>
      <c r="L2518" s="26"/>
      <c r="N2518" s="26"/>
    </row>
    <row r="2519" spans="11:14" x14ac:dyDescent="0.2">
      <c r="K2519" s="26"/>
      <c r="L2519" s="26"/>
      <c r="N2519" s="26"/>
    </row>
    <row r="2520" spans="11:14" x14ac:dyDescent="0.2">
      <c r="K2520" s="26"/>
      <c r="L2520" s="26"/>
      <c r="N2520" s="26"/>
    </row>
    <row r="2521" spans="11:14" x14ac:dyDescent="0.2">
      <c r="K2521" s="26"/>
      <c r="L2521" s="26"/>
      <c r="N2521" s="26"/>
    </row>
    <row r="2522" spans="11:14" x14ac:dyDescent="0.2">
      <c r="K2522" s="26"/>
      <c r="L2522" s="26"/>
      <c r="N2522" s="26"/>
    </row>
    <row r="2523" spans="11:14" x14ac:dyDescent="0.2">
      <c r="K2523" s="26"/>
      <c r="L2523" s="26"/>
      <c r="N2523" s="26"/>
    </row>
    <row r="2524" spans="11:14" x14ac:dyDescent="0.2">
      <c r="K2524" s="26"/>
      <c r="L2524" s="26"/>
      <c r="N2524" s="26"/>
    </row>
    <row r="2525" spans="11:14" x14ac:dyDescent="0.2">
      <c r="K2525" s="26"/>
      <c r="L2525" s="26"/>
      <c r="N2525" s="26"/>
    </row>
    <row r="2526" spans="11:14" x14ac:dyDescent="0.2">
      <c r="K2526" s="26"/>
      <c r="L2526" s="26"/>
      <c r="N2526" s="26"/>
    </row>
    <row r="2527" spans="11:14" x14ac:dyDescent="0.2">
      <c r="K2527" s="26"/>
      <c r="L2527" s="26"/>
      <c r="N2527" s="26"/>
    </row>
    <row r="2528" spans="11:14" x14ac:dyDescent="0.2">
      <c r="K2528" s="26"/>
      <c r="L2528" s="26"/>
      <c r="N2528" s="26"/>
    </row>
    <row r="2529" spans="11:14" x14ac:dyDescent="0.2">
      <c r="K2529" s="26"/>
      <c r="L2529" s="26"/>
      <c r="N2529" s="26"/>
    </row>
    <row r="2530" spans="11:14" x14ac:dyDescent="0.2">
      <c r="K2530" s="26"/>
      <c r="L2530" s="26"/>
      <c r="N2530" s="26"/>
    </row>
    <row r="2531" spans="11:14" x14ac:dyDescent="0.2">
      <c r="K2531" s="26"/>
      <c r="L2531" s="26"/>
      <c r="N2531" s="26"/>
    </row>
    <row r="2532" spans="11:14" x14ac:dyDescent="0.2">
      <c r="K2532" s="26"/>
      <c r="L2532" s="26"/>
      <c r="N2532" s="26"/>
    </row>
    <row r="2533" spans="11:14" x14ac:dyDescent="0.2">
      <c r="K2533" s="26"/>
      <c r="L2533" s="26"/>
      <c r="N2533" s="26"/>
    </row>
    <row r="2534" spans="11:14" x14ac:dyDescent="0.2">
      <c r="K2534" s="26"/>
      <c r="L2534" s="26"/>
      <c r="N2534" s="26"/>
    </row>
    <row r="2535" spans="11:14" x14ac:dyDescent="0.2">
      <c r="K2535" s="26"/>
      <c r="L2535" s="26"/>
      <c r="N2535" s="26"/>
    </row>
    <row r="2536" spans="11:14" x14ac:dyDescent="0.2">
      <c r="K2536" s="26"/>
      <c r="L2536" s="26"/>
      <c r="N2536" s="26"/>
    </row>
    <row r="2537" spans="11:14" x14ac:dyDescent="0.2">
      <c r="K2537" s="26"/>
      <c r="L2537" s="26"/>
      <c r="N2537" s="26"/>
    </row>
    <row r="2538" spans="11:14" x14ac:dyDescent="0.2">
      <c r="K2538" s="26"/>
      <c r="L2538" s="26"/>
      <c r="N2538" s="26"/>
    </row>
    <row r="2539" spans="11:14" x14ac:dyDescent="0.2">
      <c r="K2539" s="26"/>
      <c r="L2539" s="26"/>
      <c r="N2539" s="26"/>
    </row>
    <row r="2540" spans="11:14" x14ac:dyDescent="0.2">
      <c r="K2540" s="26"/>
      <c r="L2540" s="26"/>
      <c r="N2540" s="26"/>
    </row>
    <row r="2541" spans="11:14" x14ac:dyDescent="0.2">
      <c r="K2541" s="26"/>
      <c r="L2541" s="26"/>
      <c r="N2541" s="26"/>
    </row>
    <row r="2542" spans="11:14" x14ac:dyDescent="0.2">
      <c r="K2542" s="26"/>
      <c r="L2542" s="26"/>
      <c r="N2542" s="26"/>
    </row>
    <row r="2543" spans="11:14" x14ac:dyDescent="0.2">
      <c r="K2543" s="26"/>
      <c r="L2543" s="26"/>
      <c r="N2543" s="26"/>
    </row>
    <row r="2544" spans="11:14" x14ac:dyDescent="0.2">
      <c r="K2544" s="26"/>
      <c r="L2544" s="26"/>
      <c r="N2544" s="26"/>
    </row>
    <row r="2545" spans="11:14" x14ac:dyDescent="0.2">
      <c r="K2545" s="26"/>
      <c r="L2545" s="26"/>
      <c r="N2545" s="26"/>
    </row>
    <row r="2546" spans="11:14" x14ac:dyDescent="0.2">
      <c r="K2546" s="26"/>
      <c r="L2546" s="26"/>
      <c r="N2546" s="26"/>
    </row>
    <row r="2547" spans="11:14" x14ac:dyDescent="0.2">
      <c r="K2547" s="26"/>
      <c r="L2547" s="26"/>
      <c r="N2547" s="26"/>
    </row>
    <row r="2548" spans="11:14" x14ac:dyDescent="0.2">
      <c r="K2548" s="26"/>
      <c r="L2548" s="26"/>
      <c r="N2548" s="26"/>
    </row>
    <row r="2549" spans="11:14" x14ac:dyDescent="0.2">
      <c r="K2549" s="26"/>
      <c r="L2549" s="26"/>
      <c r="N2549" s="26"/>
    </row>
    <row r="2550" spans="11:14" x14ac:dyDescent="0.2">
      <c r="K2550" s="26"/>
      <c r="L2550" s="26"/>
      <c r="N2550" s="26"/>
    </row>
    <row r="2551" spans="11:14" x14ac:dyDescent="0.2">
      <c r="K2551" s="26"/>
      <c r="L2551" s="26"/>
      <c r="N2551" s="26"/>
    </row>
    <row r="2552" spans="11:14" x14ac:dyDescent="0.2">
      <c r="K2552" s="26"/>
      <c r="L2552" s="26"/>
      <c r="N2552" s="26"/>
    </row>
    <row r="2553" spans="11:14" x14ac:dyDescent="0.2">
      <c r="K2553" s="26"/>
      <c r="L2553" s="26"/>
      <c r="N2553" s="26"/>
    </row>
    <row r="2554" spans="11:14" x14ac:dyDescent="0.2">
      <c r="K2554" s="26"/>
      <c r="L2554" s="26"/>
      <c r="N2554" s="26"/>
    </row>
    <row r="2555" spans="11:14" x14ac:dyDescent="0.2">
      <c r="K2555" s="26"/>
      <c r="L2555" s="26"/>
      <c r="N2555" s="26"/>
    </row>
    <row r="2556" spans="11:14" x14ac:dyDescent="0.2">
      <c r="K2556" s="26"/>
      <c r="L2556" s="26"/>
      <c r="N2556" s="26"/>
    </row>
    <row r="2557" spans="11:14" x14ac:dyDescent="0.2">
      <c r="K2557" s="26"/>
      <c r="L2557" s="26"/>
      <c r="N2557" s="26"/>
    </row>
    <row r="2558" spans="11:14" x14ac:dyDescent="0.2">
      <c r="K2558" s="26"/>
      <c r="L2558" s="26"/>
      <c r="N2558" s="26"/>
    </row>
    <row r="2559" spans="11:14" x14ac:dyDescent="0.2">
      <c r="K2559" s="26"/>
      <c r="L2559" s="26"/>
      <c r="N2559" s="26"/>
    </row>
    <row r="2560" spans="11:14" x14ac:dyDescent="0.2">
      <c r="K2560" s="26"/>
      <c r="L2560" s="26"/>
      <c r="N2560" s="26"/>
    </row>
    <row r="2561" spans="11:14" x14ac:dyDescent="0.2">
      <c r="K2561" s="26"/>
      <c r="L2561" s="26"/>
      <c r="N2561" s="26"/>
    </row>
    <row r="2562" spans="11:14" x14ac:dyDescent="0.2">
      <c r="K2562" s="26"/>
      <c r="L2562" s="26"/>
      <c r="N2562" s="26"/>
    </row>
    <row r="2563" spans="11:14" x14ac:dyDescent="0.2">
      <c r="K2563" s="26"/>
      <c r="L2563" s="26"/>
      <c r="N2563" s="26"/>
    </row>
    <row r="2564" spans="11:14" x14ac:dyDescent="0.2">
      <c r="K2564" s="26"/>
      <c r="L2564" s="26"/>
      <c r="N2564" s="26"/>
    </row>
    <row r="2565" spans="11:14" x14ac:dyDescent="0.2">
      <c r="K2565" s="26"/>
      <c r="L2565" s="26"/>
      <c r="N2565" s="26"/>
    </row>
    <row r="2566" spans="11:14" x14ac:dyDescent="0.2">
      <c r="K2566" s="26"/>
      <c r="L2566" s="26"/>
      <c r="N2566" s="26"/>
    </row>
    <row r="2567" spans="11:14" x14ac:dyDescent="0.2">
      <c r="K2567" s="26"/>
      <c r="L2567" s="26"/>
      <c r="N2567" s="26"/>
    </row>
    <row r="2568" spans="11:14" x14ac:dyDescent="0.2">
      <c r="K2568" s="26"/>
      <c r="L2568" s="26"/>
      <c r="N2568" s="26"/>
    </row>
    <row r="2569" spans="11:14" x14ac:dyDescent="0.2">
      <c r="K2569" s="26"/>
      <c r="L2569" s="26"/>
      <c r="N2569" s="26"/>
    </row>
    <row r="2570" spans="11:14" x14ac:dyDescent="0.2">
      <c r="K2570" s="26"/>
      <c r="L2570" s="26"/>
      <c r="N2570" s="26"/>
    </row>
    <row r="2571" spans="11:14" x14ac:dyDescent="0.2">
      <c r="K2571" s="26"/>
      <c r="L2571" s="26"/>
      <c r="N2571" s="26"/>
    </row>
    <row r="2572" spans="11:14" x14ac:dyDescent="0.2">
      <c r="K2572" s="26"/>
      <c r="L2572" s="26"/>
      <c r="N2572" s="26"/>
    </row>
    <row r="2573" spans="11:14" x14ac:dyDescent="0.2">
      <c r="K2573" s="26"/>
      <c r="L2573" s="26"/>
      <c r="N2573" s="26"/>
    </row>
    <row r="2574" spans="11:14" x14ac:dyDescent="0.2">
      <c r="K2574" s="26"/>
      <c r="L2574" s="26"/>
      <c r="N2574" s="26"/>
    </row>
    <row r="2575" spans="11:14" x14ac:dyDescent="0.2">
      <c r="K2575" s="26"/>
      <c r="L2575" s="26"/>
      <c r="N2575" s="26"/>
    </row>
    <row r="2576" spans="11:14" x14ac:dyDescent="0.2">
      <c r="K2576" s="26"/>
      <c r="L2576" s="26"/>
      <c r="N2576" s="26"/>
    </row>
    <row r="2577" spans="11:14" x14ac:dyDescent="0.2">
      <c r="K2577" s="26"/>
      <c r="L2577" s="26"/>
      <c r="N2577" s="26"/>
    </row>
    <row r="2578" spans="11:14" x14ac:dyDescent="0.2">
      <c r="K2578" s="26"/>
      <c r="L2578" s="26"/>
      <c r="N2578" s="26"/>
    </row>
    <row r="2579" spans="11:14" x14ac:dyDescent="0.2">
      <c r="K2579" s="26"/>
      <c r="L2579" s="26"/>
      <c r="N2579" s="26"/>
    </row>
    <row r="2580" spans="11:14" x14ac:dyDescent="0.2">
      <c r="K2580" s="26"/>
      <c r="L2580" s="26"/>
      <c r="N2580" s="26"/>
    </row>
    <row r="2581" spans="11:14" x14ac:dyDescent="0.2">
      <c r="K2581" s="26"/>
      <c r="L2581" s="26"/>
      <c r="N2581" s="26"/>
    </row>
    <row r="2582" spans="11:14" x14ac:dyDescent="0.2">
      <c r="K2582" s="26"/>
      <c r="L2582" s="26"/>
      <c r="N2582" s="26"/>
    </row>
    <row r="2583" spans="11:14" x14ac:dyDescent="0.2">
      <c r="K2583" s="26"/>
      <c r="L2583" s="26"/>
      <c r="N2583" s="26"/>
    </row>
    <row r="2584" spans="11:14" x14ac:dyDescent="0.2">
      <c r="K2584" s="26"/>
      <c r="L2584" s="26"/>
      <c r="N2584" s="26"/>
    </row>
    <row r="2585" spans="11:14" x14ac:dyDescent="0.2">
      <c r="K2585" s="26"/>
      <c r="L2585" s="26"/>
      <c r="N2585" s="26"/>
    </row>
    <row r="2586" spans="11:14" x14ac:dyDescent="0.2">
      <c r="K2586" s="26"/>
      <c r="L2586" s="26"/>
      <c r="N2586" s="26"/>
    </row>
    <row r="2587" spans="11:14" x14ac:dyDescent="0.2">
      <c r="K2587" s="26"/>
      <c r="L2587" s="26"/>
      <c r="N2587" s="26"/>
    </row>
    <row r="2588" spans="11:14" x14ac:dyDescent="0.2">
      <c r="K2588" s="26"/>
      <c r="L2588" s="26"/>
      <c r="N2588" s="26"/>
    </row>
    <row r="2589" spans="11:14" x14ac:dyDescent="0.2">
      <c r="K2589" s="26"/>
      <c r="L2589" s="26"/>
      <c r="N2589" s="26"/>
    </row>
    <row r="2590" spans="11:14" x14ac:dyDescent="0.2">
      <c r="K2590" s="26"/>
      <c r="L2590" s="26"/>
      <c r="N2590" s="26"/>
    </row>
    <row r="2591" spans="11:14" x14ac:dyDescent="0.2">
      <c r="K2591" s="26"/>
      <c r="L2591" s="26"/>
      <c r="N2591" s="26"/>
    </row>
    <row r="2592" spans="11:14" x14ac:dyDescent="0.2">
      <c r="K2592" s="26"/>
      <c r="L2592" s="26"/>
      <c r="N2592" s="26"/>
    </row>
    <row r="2593" spans="11:14" x14ac:dyDescent="0.2">
      <c r="K2593" s="26"/>
      <c r="L2593" s="26"/>
      <c r="N2593" s="26"/>
    </row>
    <row r="2594" spans="11:14" x14ac:dyDescent="0.2">
      <c r="K2594" s="26"/>
      <c r="L2594" s="26"/>
      <c r="N2594" s="26"/>
    </row>
    <row r="2595" spans="11:14" x14ac:dyDescent="0.2">
      <c r="K2595" s="26"/>
      <c r="L2595" s="26"/>
      <c r="N2595" s="26"/>
    </row>
    <row r="2596" spans="11:14" x14ac:dyDescent="0.2">
      <c r="K2596" s="26"/>
      <c r="L2596" s="26"/>
      <c r="N2596" s="26"/>
    </row>
    <row r="2597" spans="11:14" x14ac:dyDescent="0.2">
      <c r="K2597" s="26"/>
      <c r="L2597" s="26"/>
      <c r="N2597" s="26"/>
    </row>
    <row r="2598" spans="11:14" x14ac:dyDescent="0.2">
      <c r="K2598" s="26"/>
      <c r="L2598" s="26"/>
      <c r="N2598" s="26"/>
    </row>
    <row r="2599" spans="11:14" x14ac:dyDescent="0.2">
      <c r="K2599" s="26"/>
      <c r="L2599" s="26"/>
      <c r="N2599" s="26"/>
    </row>
    <row r="2600" spans="11:14" x14ac:dyDescent="0.2">
      <c r="K2600" s="26"/>
      <c r="L2600" s="26"/>
      <c r="N2600" s="26"/>
    </row>
    <row r="2601" spans="11:14" x14ac:dyDescent="0.2">
      <c r="K2601" s="26"/>
      <c r="L2601" s="26"/>
      <c r="N2601" s="26"/>
    </row>
    <row r="2602" spans="11:14" x14ac:dyDescent="0.2">
      <c r="K2602" s="26"/>
      <c r="L2602" s="26"/>
      <c r="N2602" s="26"/>
    </row>
    <row r="2603" spans="11:14" x14ac:dyDescent="0.2">
      <c r="K2603" s="26"/>
      <c r="L2603" s="26"/>
      <c r="N2603" s="26"/>
    </row>
    <row r="2604" spans="11:14" x14ac:dyDescent="0.2">
      <c r="K2604" s="26"/>
      <c r="L2604" s="26"/>
      <c r="N2604" s="26"/>
    </row>
    <row r="2605" spans="11:14" x14ac:dyDescent="0.2">
      <c r="K2605" s="26"/>
      <c r="L2605" s="26"/>
      <c r="N2605" s="26"/>
    </row>
    <row r="2606" spans="11:14" x14ac:dyDescent="0.2">
      <c r="K2606" s="26"/>
      <c r="L2606" s="26"/>
      <c r="N2606" s="26"/>
    </row>
    <row r="2607" spans="11:14" x14ac:dyDescent="0.2">
      <c r="K2607" s="26"/>
      <c r="L2607" s="26"/>
      <c r="N2607" s="26"/>
    </row>
    <row r="2608" spans="11:14" x14ac:dyDescent="0.2">
      <c r="K2608" s="26"/>
      <c r="L2608" s="26"/>
      <c r="N2608" s="26"/>
    </row>
    <row r="2609" spans="11:14" x14ac:dyDescent="0.2">
      <c r="K2609" s="26"/>
      <c r="L2609" s="26"/>
      <c r="N2609" s="26"/>
    </row>
    <row r="2610" spans="11:14" x14ac:dyDescent="0.2">
      <c r="K2610" s="26"/>
      <c r="L2610" s="26"/>
      <c r="N2610" s="26"/>
    </row>
    <row r="2611" spans="11:14" x14ac:dyDescent="0.2">
      <c r="K2611" s="26"/>
      <c r="L2611" s="26"/>
      <c r="N2611" s="26"/>
    </row>
    <row r="2612" spans="11:14" x14ac:dyDescent="0.2">
      <c r="K2612" s="26"/>
      <c r="L2612" s="26"/>
      <c r="N2612" s="26"/>
    </row>
    <row r="2613" spans="11:14" x14ac:dyDescent="0.2">
      <c r="K2613" s="26"/>
      <c r="L2613" s="26"/>
      <c r="N2613" s="26"/>
    </row>
    <row r="2614" spans="11:14" x14ac:dyDescent="0.2">
      <c r="K2614" s="26"/>
      <c r="L2614" s="26"/>
      <c r="N2614" s="26"/>
    </row>
    <row r="2615" spans="11:14" x14ac:dyDescent="0.2">
      <c r="K2615" s="26"/>
      <c r="L2615" s="26"/>
      <c r="N2615" s="26"/>
    </row>
    <row r="2616" spans="11:14" x14ac:dyDescent="0.2">
      <c r="K2616" s="26"/>
      <c r="L2616" s="26"/>
      <c r="N2616" s="26"/>
    </row>
    <row r="2617" spans="11:14" x14ac:dyDescent="0.2">
      <c r="K2617" s="26"/>
      <c r="L2617" s="26"/>
      <c r="N2617" s="26"/>
    </row>
    <row r="2618" spans="11:14" x14ac:dyDescent="0.2">
      <c r="K2618" s="26"/>
      <c r="L2618" s="26"/>
      <c r="N2618" s="26"/>
    </row>
    <row r="2619" spans="11:14" x14ac:dyDescent="0.2">
      <c r="K2619" s="26"/>
      <c r="L2619" s="26"/>
      <c r="N2619" s="26"/>
    </row>
    <row r="2620" spans="11:14" x14ac:dyDescent="0.2">
      <c r="K2620" s="26"/>
      <c r="L2620" s="26"/>
      <c r="N2620" s="26"/>
    </row>
    <row r="2621" spans="11:14" x14ac:dyDescent="0.2">
      <c r="K2621" s="26"/>
      <c r="L2621" s="26"/>
      <c r="N2621" s="26"/>
    </row>
    <row r="2622" spans="11:14" x14ac:dyDescent="0.2">
      <c r="K2622" s="26"/>
      <c r="L2622" s="26"/>
      <c r="N2622" s="26"/>
    </row>
    <row r="2623" spans="11:14" x14ac:dyDescent="0.2">
      <c r="K2623" s="26"/>
      <c r="L2623" s="26"/>
      <c r="N2623" s="26"/>
    </row>
    <row r="2624" spans="11:14" x14ac:dyDescent="0.2">
      <c r="K2624" s="26"/>
      <c r="L2624" s="26"/>
      <c r="N2624" s="26"/>
    </row>
    <row r="2625" spans="11:14" x14ac:dyDescent="0.2">
      <c r="K2625" s="26"/>
      <c r="L2625" s="26"/>
      <c r="N2625" s="26"/>
    </row>
    <row r="2626" spans="11:14" x14ac:dyDescent="0.2">
      <c r="K2626" s="26"/>
      <c r="L2626" s="26"/>
      <c r="N2626" s="26"/>
    </row>
    <row r="2627" spans="11:14" x14ac:dyDescent="0.2">
      <c r="K2627" s="26"/>
      <c r="L2627" s="26"/>
      <c r="N2627" s="26"/>
    </row>
    <row r="2628" spans="11:14" x14ac:dyDescent="0.2">
      <c r="K2628" s="26"/>
      <c r="L2628" s="26"/>
      <c r="N2628" s="26"/>
    </row>
    <row r="2629" spans="11:14" x14ac:dyDescent="0.2">
      <c r="K2629" s="26"/>
      <c r="L2629" s="26"/>
      <c r="N2629" s="26"/>
    </row>
    <row r="2630" spans="11:14" x14ac:dyDescent="0.2">
      <c r="K2630" s="26"/>
      <c r="L2630" s="26"/>
      <c r="N2630" s="26"/>
    </row>
    <row r="2631" spans="11:14" x14ac:dyDescent="0.2">
      <c r="K2631" s="26"/>
      <c r="L2631" s="26"/>
      <c r="N2631" s="26"/>
    </row>
    <row r="2632" spans="11:14" x14ac:dyDescent="0.2">
      <c r="K2632" s="26"/>
      <c r="L2632" s="26"/>
      <c r="N2632" s="26"/>
    </row>
    <row r="2633" spans="11:14" x14ac:dyDescent="0.2">
      <c r="K2633" s="26"/>
      <c r="L2633" s="26"/>
      <c r="N2633" s="26"/>
    </row>
    <row r="2634" spans="11:14" x14ac:dyDescent="0.2">
      <c r="K2634" s="26"/>
      <c r="L2634" s="26"/>
      <c r="N2634" s="26"/>
    </row>
    <row r="2635" spans="11:14" x14ac:dyDescent="0.2">
      <c r="K2635" s="26"/>
      <c r="L2635" s="26"/>
      <c r="N2635" s="26"/>
    </row>
    <row r="2636" spans="11:14" x14ac:dyDescent="0.2">
      <c r="K2636" s="26"/>
      <c r="L2636" s="26"/>
      <c r="N2636" s="26"/>
    </row>
    <row r="2637" spans="11:14" x14ac:dyDescent="0.2">
      <c r="K2637" s="26"/>
      <c r="L2637" s="26"/>
      <c r="N2637" s="26"/>
    </row>
    <row r="2638" spans="11:14" x14ac:dyDescent="0.2">
      <c r="K2638" s="26"/>
      <c r="L2638" s="26"/>
      <c r="N2638" s="26"/>
    </row>
    <row r="2639" spans="11:14" x14ac:dyDescent="0.2">
      <c r="K2639" s="26"/>
      <c r="L2639" s="26"/>
      <c r="N2639" s="26"/>
    </row>
    <row r="2640" spans="11:14" x14ac:dyDescent="0.2">
      <c r="K2640" s="26"/>
      <c r="L2640" s="26"/>
      <c r="N2640" s="26"/>
    </row>
    <row r="2641" spans="11:14" x14ac:dyDescent="0.2">
      <c r="K2641" s="26"/>
      <c r="L2641" s="26"/>
      <c r="N2641" s="26"/>
    </row>
    <row r="2642" spans="11:14" x14ac:dyDescent="0.2">
      <c r="K2642" s="26"/>
      <c r="L2642" s="26"/>
      <c r="N2642" s="26"/>
    </row>
    <row r="2643" spans="11:14" x14ac:dyDescent="0.2">
      <c r="K2643" s="26"/>
      <c r="L2643" s="26"/>
      <c r="N2643" s="26"/>
    </row>
    <row r="2644" spans="11:14" x14ac:dyDescent="0.2">
      <c r="K2644" s="26"/>
      <c r="L2644" s="26"/>
      <c r="N2644" s="26"/>
    </row>
    <row r="2645" spans="11:14" x14ac:dyDescent="0.2">
      <c r="K2645" s="26"/>
      <c r="L2645" s="26"/>
      <c r="N2645" s="26"/>
    </row>
    <row r="2646" spans="11:14" x14ac:dyDescent="0.2">
      <c r="K2646" s="26"/>
      <c r="L2646" s="26"/>
      <c r="N2646" s="26"/>
    </row>
    <row r="2647" spans="11:14" x14ac:dyDescent="0.2">
      <c r="K2647" s="26"/>
      <c r="L2647" s="26"/>
      <c r="N2647" s="26"/>
    </row>
    <row r="2648" spans="11:14" x14ac:dyDescent="0.2">
      <c r="K2648" s="26"/>
      <c r="L2648" s="26"/>
      <c r="N2648" s="26"/>
    </row>
    <row r="2649" spans="11:14" x14ac:dyDescent="0.2">
      <c r="K2649" s="26"/>
      <c r="L2649" s="26"/>
      <c r="N2649" s="26"/>
    </row>
    <row r="2650" spans="11:14" x14ac:dyDescent="0.2">
      <c r="K2650" s="26"/>
      <c r="L2650" s="26"/>
      <c r="N2650" s="26"/>
    </row>
    <row r="2651" spans="11:14" x14ac:dyDescent="0.2">
      <c r="K2651" s="26"/>
      <c r="L2651" s="26"/>
      <c r="N2651" s="26"/>
    </row>
    <row r="2652" spans="11:14" x14ac:dyDescent="0.2">
      <c r="K2652" s="26"/>
      <c r="L2652" s="26"/>
      <c r="N2652" s="26"/>
    </row>
    <row r="2653" spans="11:14" x14ac:dyDescent="0.2">
      <c r="K2653" s="26"/>
      <c r="L2653" s="26"/>
      <c r="N2653" s="26"/>
    </row>
    <row r="2654" spans="11:14" x14ac:dyDescent="0.2">
      <c r="K2654" s="26"/>
      <c r="L2654" s="26"/>
      <c r="N2654" s="26"/>
    </row>
    <row r="2655" spans="11:14" x14ac:dyDescent="0.2">
      <c r="K2655" s="26"/>
      <c r="L2655" s="26"/>
      <c r="N2655" s="26"/>
    </row>
    <row r="2656" spans="11:14" x14ac:dyDescent="0.2">
      <c r="K2656" s="26"/>
      <c r="L2656" s="26"/>
      <c r="N2656" s="26"/>
    </row>
    <row r="2657" spans="11:14" x14ac:dyDescent="0.2">
      <c r="K2657" s="26"/>
      <c r="L2657" s="26"/>
      <c r="N2657" s="26"/>
    </row>
    <row r="2658" spans="11:14" x14ac:dyDescent="0.2">
      <c r="K2658" s="26"/>
      <c r="L2658" s="26"/>
      <c r="N2658" s="26"/>
    </row>
    <row r="2659" spans="11:14" x14ac:dyDescent="0.2">
      <c r="K2659" s="26"/>
      <c r="L2659" s="26"/>
      <c r="N2659" s="26"/>
    </row>
    <row r="2660" spans="11:14" x14ac:dyDescent="0.2">
      <c r="K2660" s="26"/>
      <c r="L2660" s="26"/>
      <c r="N2660" s="26"/>
    </row>
    <row r="2661" spans="11:14" x14ac:dyDescent="0.2">
      <c r="K2661" s="26"/>
      <c r="L2661" s="26"/>
      <c r="N2661" s="26"/>
    </row>
    <row r="2662" spans="11:14" x14ac:dyDescent="0.2">
      <c r="K2662" s="26"/>
      <c r="L2662" s="26"/>
      <c r="N2662" s="26"/>
    </row>
    <row r="2663" spans="11:14" x14ac:dyDescent="0.2">
      <c r="K2663" s="26"/>
      <c r="L2663" s="26"/>
      <c r="N2663" s="26"/>
    </row>
    <row r="2664" spans="11:14" x14ac:dyDescent="0.2">
      <c r="K2664" s="26"/>
      <c r="L2664" s="26"/>
      <c r="N2664" s="26"/>
    </row>
    <row r="2665" spans="11:14" x14ac:dyDescent="0.2">
      <c r="K2665" s="26"/>
      <c r="L2665" s="26"/>
      <c r="N2665" s="26"/>
    </row>
    <row r="2666" spans="11:14" x14ac:dyDescent="0.2">
      <c r="K2666" s="26"/>
      <c r="L2666" s="26"/>
      <c r="N2666" s="26"/>
    </row>
    <row r="2667" spans="11:14" x14ac:dyDescent="0.2">
      <c r="K2667" s="26"/>
      <c r="L2667" s="26"/>
      <c r="N2667" s="26"/>
    </row>
    <row r="2668" spans="11:14" x14ac:dyDescent="0.2">
      <c r="K2668" s="26"/>
      <c r="L2668" s="26"/>
      <c r="N2668" s="26"/>
    </row>
    <row r="2669" spans="11:14" x14ac:dyDescent="0.2">
      <c r="K2669" s="26"/>
      <c r="L2669" s="26"/>
      <c r="N2669" s="26"/>
    </row>
    <row r="2670" spans="11:14" x14ac:dyDescent="0.2">
      <c r="K2670" s="26"/>
      <c r="L2670" s="26"/>
      <c r="N2670" s="26"/>
    </row>
    <row r="2671" spans="11:14" x14ac:dyDescent="0.2">
      <c r="K2671" s="26"/>
      <c r="L2671" s="26"/>
      <c r="N2671" s="26"/>
    </row>
    <row r="2672" spans="11:14" x14ac:dyDescent="0.2">
      <c r="K2672" s="26"/>
      <c r="L2672" s="26"/>
      <c r="N2672" s="26"/>
    </row>
    <row r="2673" spans="11:14" x14ac:dyDescent="0.2">
      <c r="K2673" s="26"/>
      <c r="L2673" s="26"/>
      <c r="N2673" s="26"/>
    </row>
    <row r="2674" spans="11:14" x14ac:dyDescent="0.2">
      <c r="K2674" s="26"/>
      <c r="L2674" s="26"/>
      <c r="N2674" s="26"/>
    </row>
    <row r="2675" spans="11:14" x14ac:dyDescent="0.2">
      <c r="K2675" s="26"/>
      <c r="L2675" s="26"/>
      <c r="N2675" s="26"/>
    </row>
    <row r="2676" spans="11:14" x14ac:dyDescent="0.2">
      <c r="K2676" s="26"/>
      <c r="L2676" s="26"/>
      <c r="N2676" s="26"/>
    </row>
    <row r="2677" spans="11:14" x14ac:dyDescent="0.2">
      <c r="K2677" s="26"/>
      <c r="L2677" s="26"/>
      <c r="N2677" s="26"/>
    </row>
    <row r="2678" spans="11:14" x14ac:dyDescent="0.2">
      <c r="K2678" s="26"/>
      <c r="L2678" s="26"/>
      <c r="N2678" s="26"/>
    </row>
    <row r="2679" spans="11:14" x14ac:dyDescent="0.2">
      <c r="K2679" s="26"/>
      <c r="L2679" s="26"/>
      <c r="N2679" s="26"/>
    </row>
    <row r="2680" spans="11:14" x14ac:dyDescent="0.2">
      <c r="K2680" s="26"/>
      <c r="L2680" s="26"/>
      <c r="N2680" s="26"/>
    </row>
    <row r="2681" spans="11:14" x14ac:dyDescent="0.2">
      <c r="K2681" s="26"/>
      <c r="L2681" s="26"/>
      <c r="N2681" s="26"/>
    </row>
    <row r="2682" spans="11:14" x14ac:dyDescent="0.2">
      <c r="K2682" s="26"/>
      <c r="L2682" s="26"/>
      <c r="N2682" s="26"/>
    </row>
    <row r="2683" spans="11:14" x14ac:dyDescent="0.2">
      <c r="K2683" s="26"/>
      <c r="L2683" s="26"/>
      <c r="N2683" s="26"/>
    </row>
    <row r="2684" spans="11:14" x14ac:dyDescent="0.2">
      <c r="K2684" s="26"/>
      <c r="L2684" s="26"/>
      <c r="N2684" s="26"/>
    </row>
    <row r="2685" spans="11:14" x14ac:dyDescent="0.2">
      <c r="K2685" s="26"/>
      <c r="L2685" s="26"/>
      <c r="N2685" s="26"/>
    </row>
    <row r="2686" spans="11:14" x14ac:dyDescent="0.2">
      <c r="K2686" s="26"/>
      <c r="L2686" s="26"/>
      <c r="N2686" s="26"/>
    </row>
    <row r="2687" spans="11:14" x14ac:dyDescent="0.2">
      <c r="K2687" s="26"/>
      <c r="L2687" s="26"/>
      <c r="N2687" s="26"/>
    </row>
    <row r="2688" spans="11:14" x14ac:dyDescent="0.2">
      <c r="K2688" s="26"/>
      <c r="L2688" s="26"/>
      <c r="N2688" s="26"/>
    </row>
    <row r="2689" spans="11:14" x14ac:dyDescent="0.2">
      <c r="K2689" s="26"/>
      <c r="L2689" s="26"/>
      <c r="N2689" s="26"/>
    </row>
    <row r="2690" spans="11:14" x14ac:dyDescent="0.2">
      <c r="K2690" s="26"/>
      <c r="L2690" s="26"/>
      <c r="N2690" s="26"/>
    </row>
    <row r="2691" spans="11:14" x14ac:dyDescent="0.2">
      <c r="K2691" s="26"/>
      <c r="L2691" s="26"/>
      <c r="N2691" s="26"/>
    </row>
    <row r="2692" spans="11:14" x14ac:dyDescent="0.2">
      <c r="K2692" s="26"/>
      <c r="L2692" s="26"/>
      <c r="N2692" s="26"/>
    </row>
    <row r="2693" spans="11:14" x14ac:dyDescent="0.2">
      <c r="K2693" s="26"/>
      <c r="L2693" s="26"/>
      <c r="N2693" s="26"/>
    </row>
    <row r="2694" spans="11:14" x14ac:dyDescent="0.2">
      <c r="K2694" s="26"/>
      <c r="L2694" s="26"/>
      <c r="N2694" s="26"/>
    </row>
    <row r="2695" spans="11:14" x14ac:dyDescent="0.2">
      <c r="K2695" s="26"/>
      <c r="L2695" s="26"/>
      <c r="N2695" s="26"/>
    </row>
    <row r="2696" spans="11:14" x14ac:dyDescent="0.2">
      <c r="K2696" s="26"/>
      <c r="L2696" s="26"/>
      <c r="N2696" s="26"/>
    </row>
    <row r="2697" spans="11:14" x14ac:dyDescent="0.2">
      <c r="K2697" s="26"/>
      <c r="L2697" s="26"/>
      <c r="N2697" s="26"/>
    </row>
    <row r="2698" spans="11:14" x14ac:dyDescent="0.2">
      <c r="K2698" s="26"/>
      <c r="L2698" s="26"/>
      <c r="N2698" s="26"/>
    </row>
    <row r="2699" spans="11:14" x14ac:dyDescent="0.2">
      <c r="K2699" s="26"/>
      <c r="L2699" s="26"/>
      <c r="N2699" s="26"/>
    </row>
    <row r="2700" spans="11:14" x14ac:dyDescent="0.2">
      <c r="K2700" s="26"/>
      <c r="L2700" s="26"/>
      <c r="N2700" s="26"/>
    </row>
    <row r="2701" spans="11:14" x14ac:dyDescent="0.2">
      <c r="K2701" s="26"/>
      <c r="L2701" s="26"/>
      <c r="N2701" s="26"/>
    </row>
    <row r="2702" spans="11:14" x14ac:dyDescent="0.2">
      <c r="K2702" s="26"/>
      <c r="L2702" s="26"/>
      <c r="N2702" s="26"/>
    </row>
    <row r="2703" spans="11:14" x14ac:dyDescent="0.2">
      <c r="K2703" s="26"/>
      <c r="L2703" s="26"/>
      <c r="N2703" s="26"/>
    </row>
    <row r="2704" spans="11:14" x14ac:dyDescent="0.2">
      <c r="K2704" s="26"/>
      <c r="L2704" s="26"/>
      <c r="N2704" s="26"/>
    </row>
    <row r="2705" spans="11:14" x14ac:dyDescent="0.2">
      <c r="K2705" s="26"/>
      <c r="L2705" s="26"/>
      <c r="N2705" s="26"/>
    </row>
    <row r="2706" spans="11:14" x14ac:dyDescent="0.2">
      <c r="K2706" s="26"/>
      <c r="L2706" s="26"/>
      <c r="N2706" s="26"/>
    </row>
    <row r="2707" spans="11:14" x14ac:dyDescent="0.2">
      <c r="K2707" s="26"/>
      <c r="L2707" s="26"/>
      <c r="N2707" s="26"/>
    </row>
    <row r="2708" spans="11:14" x14ac:dyDescent="0.2">
      <c r="K2708" s="26"/>
      <c r="L2708" s="26"/>
      <c r="N2708" s="26"/>
    </row>
    <row r="2709" spans="11:14" x14ac:dyDescent="0.2">
      <c r="K2709" s="26"/>
      <c r="L2709" s="26"/>
      <c r="N2709" s="26"/>
    </row>
    <row r="2710" spans="11:14" x14ac:dyDescent="0.2">
      <c r="K2710" s="26"/>
      <c r="L2710" s="26"/>
      <c r="N2710" s="26"/>
    </row>
    <row r="2711" spans="11:14" x14ac:dyDescent="0.2">
      <c r="K2711" s="26"/>
      <c r="L2711" s="26"/>
      <c r="N2711" s="26"/>
    </row>
    <row r="2712" spans="11:14" x14ac:dyDescent="0.2">
      <c r="K2712" s="26"/>
      <c r="L2712" s="26"/>
      <c r="N2712" s="26"/>
    </row>
    <row r="2713" spans="11:14" x14ac:dyDescent="0.2">
      <c r="K2713" s="26"/>
      <c r="L2713" s="26"/>
      <c r="N2713" s="26"/>
    </row>
    <row r="2714" spans="11:14" x14ac:dyDescent="0.2">
      <c r="K2714" s="26"/>
      <c r="L2714" s="26"/>
      <c r="N2714" s="26"/>
    </row>
    <row r="2715" spans="11:14" x14ac:dyDescent="0.2">
      <c r="K2715" s="26"/>
      <c r="L2715" s="26"/>
      <c r="N2715" s="26"/>
    </row>
    <row r="2716" spans="11:14" x14ac:dyDescent="0.2">
      <c r="K2716" s="26"/>
      <c r="L2716" s="26"/>
      <c r="N2716" s="26"/>
    </row>
    <row r="2717" spans="11:14" x14ac:dyDescent="0.2">
      <c r="K2717" s="26"/>
      <c r="L2717" s="26"/>
      <c r="N2717" s="26"/>
    </row>
    <row r="2718" spans="11:14" x14ac:dyDescent="0.2">
      <c r="K2718" s="26"/>
      <c r="L2718" s="26"/>
      <c r="N2718" s="26"/>
    </row>
    <row r="2719" spans="11:14" x14ac:dyDescent="0.2">
      <c r="K2719" s="26"/>
      <c r="L2719" s="26"/>
      <c r="N2719" s="26"/>
    </row>
    <row r="2720" spans="11:14" x14ac:dyDescent="0.2">
      <c r="K2720" s="26"/>
      <c r="L2720" s="26"/>
      <c r="N2720" s="26"/>
    </row>
    <row r="2721" spans="11:14" x14ac:dyDescent="0.2">
      <c r="K2721" s="26"/>
      <c r="L2721" s="26"/>
      <c r="N2721" s="26"/>
    </row>
    <row r="2722" spans="11:14" x14ac:dyDescent="0.2">
      <c r="K2722" s="26"/>
      <c r="L2722" s="26"/>
      <c r="N2722" s="26"/>
    </row>
    <row r="2723" spans="11:14" x14ac:dyDescent="0.2">
      <c r="K2723" s="26"/>
      <c r="L2723" s="26"/>
      <c r="N2723" s="26"/>
    </row>
    <row r="2724" spans="11:14" x14ac:dyDescent="0.2">
      <c r="K2724" s="26"/>
      <c r="L2724" s="26"/>
      <c r="N2724" s="26"/>
    </row>
    <row r="2725" spans="11:14" x14ac:dyDescent="0.2">
      <c r="K2725" s="26"/>
      <c r="L2725" s="26"/>
      <c r="N2725" s="26"/>
    </row>
    <row r="2726" spans="11:14" x14ac:dyDescent="0.2">
      <c r="K2726" s="26"/>
      <c r="L2726" s="26"/>
      <c r="N2726" s="26"/>
    </row>
    <row r="2727" spans="11:14" x14ac:dyDescent="0.2">
      <c r="K2727" s="26"/>
      <c r="L2727" s="26"/>
      <c r="N2727" s="26"/>
    </row>
    <row r="2728" spans="11:14" x14ac:dyDescent="0.2">
      <c r="K2728" s="26"/>
      <c r="L2728" s="26"/>
      <c r="N2728" s="26"/>
    </row>
    <row r="2729" spans="11:14" x14ac:dyDescent="0.2">
      <c r="K2729" s="26"/>
      <c r="L2729" s="26"/>
      <c r="N2729" s="26"/>
    </row>
    <row r="2730" spans="11:14" x14ac:dyDescent="0.2">
      <c r="K2730" s="26"/>
      <c r="L2730" s="26"/>
      <c r="N2730" s="26"/>
    </row>
    <row r="2731" spans="11:14" x14ac:dyDescent="0.2">
      <c r="K2731" s="26"/>
      <c r="L2731" s="26"/>
      <c r="N2731" s="26"/>
    </row>
    <row r="2732" spans="11:14" x14ac:dyDescent="0.2">
      <c r="K2732" s="26"/>
      <c r="L2732" s="26"/>
      <c r="N2732" s="26"/>
    </row>
    <row r="2733" spans="11:14" x14ac:dyDescent="0.2">
      <c r="K2733" s="26"/>
      <c r="L2733" s="26"/>
      <c r="N2733" s="26"/>
    </row>
    <row r="2734" spans="11:14" x14ac:dyDescent="0.2">
      <c r="K2734" s="26"/>
      <c r="L2734" s="26"/>
      <c r="N2734" s="26"/>
    </row>
    <row r="2735" spans="11:14" x14ac:dyDescent="0.2">
      <c r="K2735" s="26"/>
      <c r="L2735" s="26"/>
      <c r="N2735" s="26"/>
    </row>
    <row r="2736" spans="11:14" x14ac:dyDescent="0.2">
      <c r="K2736" s="26"/>
      <c r="L2736" s="26"/>
      <c r="N2736" s="26"/>
    </row>
    <row r="2737" spans="11:14" x14ac:dyDescent="0.2">
      <c r="K2737" s="26"/>
      <c r="L2737" s="26"/>
      <c r="N2737" s="26"/>
    </row>
    <row r="2738" spans="11:14" x14ac:dyDescent="0.2">
      <c r="K2738" s="26"/>
      <c r="L2738" s="26"/>
      <c r="N2738" s="26"/>
    </row>
    <row r="2739" spans="11:14" x14ac:dyDescent="0.2">
      <c r="K2739" s="26"/>
      <c r="L2739" s="26"/>
      <c r="N2739" s="26"/>
    </row>
    <row r="2740" spans="11:14" x14ac:dyDescent="0.2">
      <c r="K2740" s="26"/>
      <c r="L2740" s="26"/>
      <c r="N2740" s="26"/>
    </row>
    <row r="2741" spans="11:14" x14ac:dyDescent="0.2">
      <c r="K2741" s="26"/>
      <c r="L2741" s="26"/>
      <c r="N2741" s="26"/>
    </row>
    <row r="2742" spans="11:14" x14ac:dyDescent="0.2">
      <c r="K2742" s="26"/>
      <c r="L2742" s="26"/>
      <c r="N2742" s="26"/>
    </row>
    <row r="2743" spans="11:14" x14ac:dyDescent="0.2">
      <c r="K2743" s="26"/>
      <c r="L2743" s="26"/>
      <c r="N2743" s="26"/>
    </row>
    <row r="2744" spans="11:14" x14ac:dyDescent="0.2">
      <c r="K2744" s="26"/>
      <c r="L2744" s="26"/>
      <c r="N2744" s="26"/>
    </row>
    <row r="2745" spans="11:14" x14ac:dyDescent="0.2">
      <c r="K2745" s="26"/>
      <c r="L2745" s="26"/>
      <c r="N2745" s="26"/>
    </row>
    <row r="2746" spans="11:14" x14ac:dyDescent="0.2">
      <c r="K2746" s="26"/>
      <c r="L2746" s="26"/>
      <c r="N2746" s="26"/>
    </row>
    <row r="2747" spans="11:14" x14ac:dyDescent="0.2">
      <c r="K2747" s="26"/>
      <c r="L2747" s="26"/>
      <c r="N2747" s="26"/>
    </row>
    <row r="2748" spans="11:14" x14ac:dyDescent="0.2">
      <c r="K2748" s="26"/>
      <c r="L2748" s="26"/>
      <c r="N2748" s="26"/>
    </row>
    <row r="2749" spans="11:14" x14ac:dyDescent="0.2">
      <c r="K2749" s="26"/>
      <c r="L2749" s="26"/>
      <c r="N2749" s="26"/>
    </row>
    <row r="2750" spans="11:14" x14ac:dyDescent="0.2">
      <c r="K2750" s="26"/>
      <c r="L2750" s="26"/>
      <c r="N2750" s="26"/>
    </row>
    <row r="2751" spans="11:14" x14ac:dyDescent="0.2">
      <c r="K2751" s="26"/>
      <c r="L2751" s="26"/>
      <c r="N2751" s="26"/>
    </row>
    <row r="2752" spans="11:14" x14ac:dyDescent="0.2">
      <c r="K2752" s="26"/>
      <c r="L2752" s="26"/>
      <c r="N2752" s="26"/>
    </row>
    <row r="2753" spans="11:14" x14ac:dyDescent="0.2">
      <c r="K2753" s="26"/>
      <c r="L2753" s="26"/>
      <c r="N2753" s="26"/>
    </row>
    <row r="2754" spans="11:14" x14ac:dyDescent="0.2">
      <c r="K2754" s="26"/>
      <c r="L2754" s="26"/>
      <c r="N2754" s="26"/>
    </row>
    <row r="2755" spans="11:14" x14ac:dyDescent="0.2">
      <c r="K2755" s="26"/>
      <c r="L2755" s="26"/>
      <c r="N2755" s="26"/>
    </row>
    <row r="2756" spans="11:14" x14ac:dyDescent="0.2">
      <c r="K2756" s="26"/>
      <c r="L2756" s="26"/>
      <c r="N2756" s="26"/>
    </row>
    <row r="2757" spans="11:14" x14ac:dyDescent="0.2">
      <c r="K2757" s="26"/>
      <c r="L2757" s="26"/>
      <c r="N2757" s="26"/>
    </row>
    <row r="2758" spans="11:14" x14ac:dyDescent="0.2">
      <c r="K2758" s="26"/>
      <c r="L2758" s="26"/>
      <c r="N2758" s="26"/>
    </row>
    <row r="2759" spans="11:14" x14ac:dyDescent="0.2">
      <c r="K2759" s="26"/>
      <c r="L2759" s="26"/>
      <c r="N2759" s="26"/>
    </row>
    <row r="2760" spans="11:14" x14ac:dyDescent="0.2">
      <c r="K2760" s="26"/>
      <c r="L2760" s="26"/>
      <c r="N2760" s="26"/>
    </row>
    <row r="2761" spans="11:14" x14ac:dyDescent="0.2">
      <c r="K2761" s="26"/>
      <c r="L2761" s="26"/>
      <c r="N2761" s="26"/>
    </row>
    <row r="2762" spans="11:14" x14ac:dyDescent="0.2">
      <c r="K2762" s="26"/>
      <c r="L2762" s="26"/>
      <c r="N2762" s="26"/>
    </row>
    <row r="2763" spans="11:14" x14ac:dyDescent="0.2">
      <c r="K2763" s="26"/>
      <c r="L2763" s="26"/>
      <c r="N2763" s="26"/>
    </row>
    <row r="2764" spans="11:14" x14ac:dyDescent="0.2">
      <c r="K2764" s="26"/>
      <c r="L2764" s="26"/>
      <c r="N2764" s="26"/>
    </row>
    <row r="2765" spans="11:14" x14ac:dyDescent="0.2">
      <c r="K2765" s="26"/>
      <c r="L2765" s="26"/>
      <c r="N2765" s="26"/>
    </row>
    <row r="2766" spans="11:14" x14ac:dyDescent="0.2">
      <c r="K2766" s="26"/>
      <c r="L2766" s="26"/>
      <c r="N2766" s="26"/>
    </row>
    <row r="2767" spans="11:14" x14ac:dyDescent="0.2">
      <c r="K2767" s="26"/>
      <c r="L2767" s="26"/>
      <c r="N2767" s="26"/>
    </row>
    <row r="2768" spans="11:14" x14ac:dyDescent="0.2">
      <c r="K2768" s="26"/>
      <c r="L2768" s="26"/>
      <c r="N2768" s="26"/>
    </row>
    <row r="2769" spans="11:14" x14ac:dyDescent="0.2">
      <c r="K2769" s="26"/>
      <c r="L2769" s="26"/>
      <c r="N2769" s="26"/>
    </row>
    <row r="2770" spans="11:14" x14ac:dyDescent="0.2">
      <c r="K2770" s="26"/>
      <c r="L2770" s="26"/>
      <c r="N2770" s="26"/>
    </row>
    <row r="2771" spans="11:14" x14ac:dyDescent="0.2">
      <c r="K2771" s="26"/>
      <c r="L2771" s="26"/>
      <c r="N2771" s="26"/>
    </row>
    <row r="2772" spans="11:14" x14ac:dyDescent="0.2">
      <c r="K2772" s="26"/>
      <c r="L2772" s="26"/>
      <c r="N2772" s="26"/>
    </row>
    <row r="2773" spans="11:14" x14ac:dyDescent="0.2">
      <c r="K2773" s="26"/>
      <c r="L2773" s="26"/>
      <c r="N2773" s="26"/>
    </row>
    <row r="2774" spans="11:14" x14ac:dyDescent="0.2">
      <c r="K2774" s="26"/>
      <c r="L2774" s="26"/>
      <c r="N2774" s="26"/>
    </row>
    <row r="2775" spans="11:14" x14ac:dyDescent="0.2">
      <c r="K2775" s="26"/>
      <c r="L2775" s="26"/>
      <c r="N2775" s="26"/>
    </row>
    <row r="2776" spans="11:14" x14ac:dyDescent="0.2">
      <c r="K2776" s="26"/>
      <c r="L2776" s="26"/>
      <c r="N2776" s="26"/>
    </row>
    <row r="2777" spans="11:14" x14ac:dyDescent="0.2">
      <c r="K2777" s="26"/>
      <c r="L2777" s="26"/>
      <c r="N2777" s="26"/>
    </row>
    <row r="2778" spans="11:14" x14ac:dyDescent="0.2">
      <c r="K2778" s="26"/>
      <c r="L2778" s="26"/>
      <c r="N2778" s="26"/>
    </row>
    <row r="2779" spans="11:14" x14ac:dyDescent="0.2">
      <c r="K2779" s="26"/>
      <c r="L2779" s="26"/>
      <c r="N2779" s="26"/>
    </row>
    <row r="2780" spans="11:14" x14ac:dyDescent="0.2">
      <c r="K2780" s="26"/>
      <c r="L2780" s="26"/>
      <c r="N2780" s="26"/>
    </row>
    <row r="2781" spans="11:14" x14ac:dyDescent="0.2">
      <c r="K2781" s="26"/>
      <c r="L2781" s="26"/>
      <c r="N2781" s="26"/>
    </row>
    <row r="2782" spans="11:14" x14ac:dyDescent="0.2">
      <c r="K2782" s="26"/>
      <c r="L2782" s="26"/>
      <c r="N2782" s="26"/>
    </row>
    <row r="2783" spans="11:14" x14ac:dyDescent="0.2">
      <c r="K2783" s="26"/>
      <c r="L2783" s="26"/>
      <c r="N2783" s="26"/>
    </row>
    <row r="2784" spans="11:14" x14ac:dyDescent="0.2">
      <c r="K2784" s="26"/>
      <c r="L2784" s="26"/>
      <c r="N2784" s="26"/>
    </row>
    <row r="2785" spans="11:14" x14ac:dyDescent="0.2">
      <c r="K2785" s="26"/>
      <c r="L2785" s="26"/>
      <c r="N2785" s="26"/>
    </row>
    <row r="2786" spans="11:14" x14ac:dyDescent="0.2">
      <c r="K2786" s="26"/>
      <c r="L2786" s="26"/>
      <c r="N2786" s="26"/>
    </row>
    <row r="2787" spans="11:14" x14ac:dyDescent="0.2">
      <c r="K2787" s="26"/>
      <c r="L2787" s="26"/>
      <c r="N2787" s="26"/>
    </row>
    <row r="2788" spans="11:14" x14ac:dyDescent="0.2">
      <c r="K2788" s="26"/>
      <c r="L2788" s="26"/>
      <c r="N2788" s="26"/>
    </row>
    <row r="2789" spans="11:14" x14ac:dyDescent="0.2">
      <c r="K2789" s="26"/>
      <c r="L2789" s="26"/>
      <c r="N2789" s="26"/>
    </row>
    <row r="2790" spans="11:14" x14ac:dyDescent="0.2">
      <c r="K2790" s="26"/>
      <c r="L2790" s="26"/>
      <c r="N2790" s="26"/>
    </row>
    <row r="2791" spans="11:14" x14ac:dyDescent="0.2">
      <c r="K2791" s="26"/>
      <c r="L2791" s="26"/>
      <c r="N2791" s="26"/>
    </row>
    <row r="2792" spans="11:14" x14ac:dyDescent="0.2">
      <c r="K2792" s="26"/>
      <c r="L2792" s="26"/>
      <c r="N2792" s="26"/>
    </row>
    <row r="2793" spans="11:14" x14ac:dyDescent="0.2">
      <c r="K2793" s="26"/>
      <c r="L2793" s="26"/>
      <c r="N2793" s="26"/>
    </row>
    <row r="2794" spans="11:14" x14ac:dyDescent="0.2">
      <c r="K2794" s="26"/>
      <c r="L2794" s="26"/>
      <c r="N2794" s="26"/>
    </row>
    <row r="2795" spans="11:14" x14ac:dyDescent="0.2">
      <c r="K2795" s="26"/>
      <c r="L2795" s="26"/>
      <c r="N2795" s="26"/>
    </row>
    <row r="2796" spans="11:14" x14ac:dyDescent="0.2">
      <c r="K2796" s="26"/>
      <c r="L2796" s="26"/>
      <c r="N2796" s="26"/>
    </row>
    <row r="2797" spans="11:14" x14ac:dyDescent="0.2">
      <c r="K2797" s="26"/>
      <c r="L2797" s="26"/>
      <c r="N2797" s="26"/>
    </row>
    <row r="2798" spans="11:14" x14ac:dyDescent="0.2">
      <c r="K2798" s="26"/>
      <c r="L2798" s="26"/>
      <c r="N2798" s="26"/>
    </row>
    <row r="2799" spans="11:14" x14ac:dyDescent="0.2">
      <c r="K2799" s="26"/>
      <c r="L2799" s="26"/>
      <c r="N2799" s="26"/>
    </row>
    <row r="2800" spans="11:14" x14ac:dyDescent="0.2">
      <c r="K2800" s="26"/>
      <c r="L2800" s="26"/>
      <c r="N2800" s="26"/>
    </row>
    <row r="2801" spans="11:14" x14ac:dyDescent="0.2">
      <c r="K2801" s="26"/>
      <c r="L2801" s="26"/>
      <c r="N2801" s="26"/>
    </row>
    <row r="2802" spans="11:14" x14ac:dyDescent="0.2">
      <c r="K2802" s="26"/>
      <c r="L2802" s="26"/>
      <c r="N2802" s="26"/>
    </row>
    <row r="2803" spans="11:14" x14ac:dyDescent="0.2">
      <c r="K2803" s="26"/>
      <c r="L2803" s="26"/>
      <c r="N2803" s="26"/>
    </row>
    <row r="2804" spans="11:14" x14ac:dyDescent="0.2">
      <c r="K2804" s="26"/>
      <c r="L2804" s="26"/>
      <c r="N2804" s="26"/>
    </row>
    <row r="2805" spans="11:14" x14ac:dyDescent="0.2">
      <c r="K2805" s="26"/>
      <c r="L2805" s="26"/>
      <c r="N2805" s="26"/>
    </row>
    <row r="2806" spans="11:14" x14ac:dyDescent="0.2">
      <c r="K2806" s="26"/>
      <c r="L2806" s="26"/>
      <c r="N2806" s="26"/>
    </row>
    <row r="2807" spans="11:14" x14ac:dyDescent="0.2">
      <c r="K2807" s="26"/>
      <c r="L2807" s="26"/>
      <c r="N2807" s="26"/>
    </row>
    <row r="2808" spans="11:14" x14ac:dyDescent="0.2">
      <c r="K2808" s="26"/>
      <c r="L2808" s="26"/>
      <c r="N2808" s="26"/>
    </row>
    <row r="2809" spans="11:14" x14ac:dyDescent="0.2">
      <c r="K2809" s="26"/>
      <c r="L2809" s="26"/>
      <c r="N2809" s="26"/>
    </row>
    <row r="2810" spans="11:14" x14ac:dyDescent="0.2">
      <c r="K2810" s="26"/>
      <c r="L2810" s="26"/>
      <c r="N2810" s="26"/>
    </row>
    <row r="2811" spans="11:14" x14ac:dyDescent="0.2">
      <c r="K2811" s="26"/>
      <c r="L2811" s="26"/>
      <c r="N2811" s="26"/>
    </row>
    <row r="2812" spans="11:14" x14ac:dyDescent="0.2">
      <c r="K2812" s="26"/>
      <c r="L2812" s="26"/>
      <c r="N2812" s="26"/>
    </row>
    <row r="2813" spans="11:14" x14ac:dyDescent="0.2">
      <c r="K2813" s="26"/>
      <c r="L2813" s="26"/>
      <c r="N2813" s="26"/>
    </row>
    <row r="2814" spans="11:14" x14ac:dyDescent="0.2">
      <c r="K2814" s="26"/>
      <c r="L2814" s="26"/>
      <c r="N2814" s="26"/>
    </row>
    <row r="2815" spans="11:14" x14ac:dyDescent="0.2">
      <c r="K2815" s="26"/>
      <c r="L2815" s="26"/>
      <c r="N2815" s="26"/>
    </row>
    <row r="2816" spans="11:14" x14ac:dyDescent="0.2">
      <c r="K2816" s="26"/>
      <c r="L2816" s="26"/>
      <c r="N2816" s="26"/>
    </row>
    <row r="2817" spans="11:14" x14ac:dyDescent="0.2">
      <c r="K2817" s="26"/>
      <c r="L2817" s="26"/>
      <c r="N2817" s="26"/>
    </row>
    <row r="2818" spans="11:14" x14ac:dyDescent="0.2">
      <c r="K2818" s="26"/>
      <c r="L2818" s="26"/>
      <c r="N2818" s="26"/>
    </row>
    <row r="2819" spans="11:14" x14ac:dyDescent="0.2">
      <c r="K2819" s="26"/>
      <c r="L2819" s="26"/>
      <c r="N2819" s="26"/>
    </row>
    <row r="2820" spans="11:14" x14ac:dyDescent="0.2">
      <c r="K2820" s="26"/>
      <c r="L2820" s="26"/>
      <c r="N2820" s="26"/>
    </row>
    <row r="2821" spans="11:14" x14ac:dyDescent="0.2">
      <c r="K2821" s="26"/>
      <c r="L2821" s="26"/>
      <c r="N2821" s="26"/>
    </row>
    <row r="2822" spans="11:14" x14ac:dyDescent="0.2">
      <c r="K2822" s="26"/>
      <c r="L2822" s="26"/>
      <c r="N2822" s="26"/>
    </row>
    <row r="2823" spans="11:14" x14ac:dyDescent="0.2">
      <c r="K2823" s="26"/>
      <c r="L2823" s="26"/>
      <c r="N2823" s="26"/>
    </row>
    <row r="2824" spans="11:14" x14ac:dyDescent="0.2">
      <c r="K2824" s="26"/>
      <c r="L2824" s="26"/>
      <c r="N2824" s="26"/>
    </row>
    <row r="2825" spans="11:14" x14ac:dyDescent="0.2">
      <c r="K2825" s="26"/>
      <c r="L2825" s="26"/>
      <c r="N2825" s="26"/>
    </row>
    <row r="2826" spans="11:14" x14ac:dyDescent="0.2">
      <c r="K2826" s="26"/>
      <c r="L2826" s="26"/>
      <c r="N2826" s="26"/>
    </row>
    <row r="2827" spans="11:14" x14ac:dyDescent="0.2">
      <c r="K2827" s="26"/>
      <c r="L2827" s="26"/>
      <c r="N2827" s="26"/>
    </row>
    <row r="2828" spans="11:14" x14ac:dyDescent="0.2">
      <c r="K2828" s="26"/>
      <c r="L2828" s="26"/>
      <c r="N2828" s="26"/>
    </row>
    <row r="2829" spans="11:14" x14ac:dyDescent="0.2">
      <c r="K2829" s="26"/>
      <c r="L2829" s="26"/>
      <c r="N2829" s="26"/>
    </row>
    <row r="2830" spans="11:14" x14ac:dyDescent="0.2">
      <c r="K2830" s="26"/>
      <c r="L2830" s="26"/>
      <c r="N2830" s="26"/>
    </row>
    <row r="2831" spans="11:14" x14ac:dyDescent="0.2">
      <c r="K2831" s="26"/>
      <c r="L2831" s="26"/>
      <c r="N2831" s="26"/>
    </row>
    <row r="2832" spans="11:14" x14ac:dyDescent="0.2">
      <c r="K2832" s="26"/>
      <c r="L2832" s="26"/>
      <c r="N2832" s="26"/>
    </row>
    <row r="2833" spans="11:14" x14ac:dyDescent="0.2">
      <c r="K2833" s="26"/>
      <c r="L2833" s="26"/>
      <c r="N2833" s="26"/>
    </row>
    <row r="2834" spans="11:14" x14ac:dyDescent="0.2">
      <c r="K2834" s="26"/>
      <c r="L2834" s="26"/>
      <c r="N2834" s="26"/>
    </row>
    <row r="2835" spans="11:14" x14ac:dyDescent="0.2">
      <c r="K2835" s="26"/>
      <c r="L2835" s="26"/>
      <c r="N2835" s="26"/>
    </row>
    <row r="2836" spans="11:14" x14ac:dyDescent="0.2">
      <c r="K2836" s="26"/>
      <c r="L2836" s="26"/>
      <c r="N2836" s="26"/>
    </row>
    <row r="2837" spans="11:14" x14ac:dyDescent="0.2">
      <c r="K2837" s="26"/>
      <c r="L2837" s="26"/>
      <c r="N2837" s="26"/>
    </row>
    <row r="2838" spans="11:14" x14ac:dyDescent="0.2">
      <c r="K2838" s="26"/>
      <c r="L2838" s="26"/>
      <c r="N2838" s="26"/>
    </row>
    <row r="2839" spans="11:14" x14ac:dyDescent="0.2">
      <c r="K2839" s="26"/>
      <c r="L2839" s="26"/>
      <c r="N2839" s="26"/>
    </row>
    <row r="2840" spans="11:14" x14ac:dyDescent="0.2">
      <c r="K2840" s="26"/>
      <c r="L2840" s="26"/>
      <c r="N2840" s="26"/>
    </row>
    <row r="2841" spans="11:14" x14ac:dyDescent="0.2">
      <c r="K2841" s="26"/>
      <c r="L2841" s="26"/>
      <c r="N2841" s="26"/>
    </row>
    <row r="2842" spans="11:14" x14ac:dyDescent="0.2">
      <c r="K2842" s="26"/>
      <c r="L2842" s="26"/>
      <c r="N2842" s="26"/>
    </row>
    <row r="2843" spans="11:14" x14ac:dyDescent="0.2">
      <c r="K2843" s="26"/>
      <c r="L2843" s="26"/>
      <c r="N2843" s="26"/>
    </row>
    <row r="2844" spans="11:14" x14ac:dyDescent="0.2">
      <c r="K2844" s="26"/>
      <c r="L2844" s="26"/>
      <c r="N2844" s="26"/>
    </row>
    <row r="2845" spans="11:14" x14ac:dyDescent="0.2">
      <c r="K2845" s="26"/>
      <c r="L2845" s="26"/>
      <c r="N2845" s="26"/>
    </row>
    <row r="2846" spans="11:14" x14ac:dyDescent="0.2">
      <c r="K2846" s="26"/>
      <c r="L2846" s="26"/>
      <c r="N2846" s="26"/>
    </row>
    <row r="2847" spans="11:14" x14ac:dyDescent="0.2">
      <c r="K2847" s="26"/>
      <c r="L2847" s="26"/>
      <c r="N2847" s="26"/>
    </row>
    <row r="2848" spans="11:14" x14ac:dyDescent="0.2">
      <c r="K2848" s="26"/>
      <c r="L2848" s="26"/>
      <c r="N2848" s="26"/>
    </row>
    <row r="2849" spans="11:14" x14ac:dyDescent="0.2">
      <c r="K2849" s="26"/>
      <c r="L2849" s="26"/>
      <c r="N2849" s="26"/>
    </row>
    <row r="2850" spans="11:14" x14ac:dyDescent="0.2">
      <c r="K2850" s="26"/>
      <c r="L2850" s="26"/>
      <c r="N2850" s="26"/>
    </row>
    <row r="2851" spans="11:14" x14ac:dyDescent="0.2">
      <c r="K2851" s="26"/>
      <c r="L2851" s="26"/>
      <c r="N2851" s="26"/>
    </row>
    <row r="2852" spans="11:14" x14ac:dyDescent="0.2">
      <c r="K2852" s="26"/>
      <c r="L2852" s="26"/>
      <c r="N2852" s="26"/>
    </row>
    <row r="2853" spans="11:14" x14ac:dyDescent="0.2">
      <c r="K2853" s="26"/>
      <c r="L2853" s="26"/>
      <c r="N2853" s="26"/>
    </row>
    <row r="2854" spans="11:14" x14ac:dyDescent="0.2">
      <c r="K2854" s="26"/>
      <c r="L2854" s="26"/>
      <c r="N2854" s="26"/>
    </row>
    <row r="2855" spans="11:14" x14ac:dyDescent="0.2">
      <c r="K2855" s="26"/>
      <c r="L2855" s="26"/>
      <c r="N2855" s="26"/>
    </row>
    <row r="2856" spans="11:14" x14ac:dyDescent="0.2">
      <c r="K2856" s="26"/>
      <c r="L2856" s="26"/>
      <c r="N2856" s="26"/>
    </row>
    <row r="2857" spans="11:14" x14ac:dyDescent="0.2">
      <c r="K2857" s="26"/>
      <c r="L2857" s="26"/>
      <c r="N2857" s="26"/>
    </row>
    <row r="2858" spans="11:14" x14ac:dyDescent="0.2">
      <c r="K2858" s="26"/>
      <c r="L2858" s="26"/>
      <c r="N2858" s="26"/>
    </row>
    <row r="2859" spans="11:14" x14ac:dyDescent="0.2">
      <c r="K2859" s="26"/>
      <c r="L2859" s="26"/>
      <c r="N2859" s="26"/>
    </row>
    <row r="2860" spans="11:14" x14ac:dyDescent="0.2">
      <c r="K2860" s="26"/>
      <c r="L2860" s="26"/>
      <c r="N2860" s="26"/>
    </row>
    <row r="2861" spans="11:14" x14ac:dyDescent="0.2">
      <c r="K2861" s="26"/>
      <c r="L2861" s="26"/>
      <c r="N2861" s="26"/>
    </row>
    <row r="2862" spans="11:14" x14ac:dyDescent="0.2">
      <c r="K2862" s="26"/>
      <c r="L2862" s="26"/>
      <c r="N2862" s="26"/>
    </row>
    <row r="2863" spans="11:14" x14ac:dyDescent="0.2">
      <c r="K2863" s="26"/>
      <c r="L2863" s="26"/>
      <c r="N2863" s="26"/>
    </row>
    <row r="2864" spans="11:14" x14ac:dyDescent="0.2">
      <c r="K2864" s="26"/>
      <c r="L2864" s="26"/>
      <c r="N2864" s="26"/>
    </row>
    <row r="2865" spans="11:14" x14ac:dyDescent="0.2">
      <c r="K2865" s="26"/>
      <c r="L2865" s="26"/>
      <c r="N2865" s="26"/>
    </row>
    <row r="2866" spans="11:14" x14ac:dyDescent="0.2">
      <c r="K2866" s="26"/>
      <c r="L2866" s="26"/>
      <c r="N2866" s="26"/>
    </row>
    <row r="2867" spans="11:14" x14ac:dyDescent="0.2">
      <c r="K2867" s="26"/>
      <c r="L2867" s="26"/>
      <c r="N2867" s="26"/>
    </row>
    <row r="2868" spans="11:14" x14ac:dyDescent="0.2">
      <c r="K2868" s="26"/>
      <c r="L2868" s="26"/>
      <c r="N2868" s="26"/>
    </row>
    <row r="2869" spans="11:14" x14ac:dyDescent="0.2">
      <c r="K2869" s="26"/>
      <c r="L2869" s="26"/>
      <c r="N2869" s="26"/>
    </row>
    <row r="2870" spans="11:14" x14ac:dyDescent="0.2">
      <c r="K2870" s="26"/>
      <c r="L2870" s="26"/>
      <c r="N2870" s="26"/>
    </row>
    <row r="2871" spans="11:14" x14ac:dyDescent="0.2">
      <c r="K2871" s="26"/>
      <c r="L2871" s="26"/>
      <c r="N2871" s="26"/>
    </row>
    <row r="2872" spans="11:14" x14ac:dyDescent="0.2">
      <c r="K2872" s="26"/>
      <c r="L2872" s="26"/>
      <c r="N2872" s="26"/>
    </row>
    <row r="2873" spans="11:14" x14ac:dyDescent="0.2">
      <c r="K2873" s="26"/>
      <c r="L2873" s="26"/>
      <c r="N2873" s="26"/>
    </row>
    <row r="2874" spans="11:14" x14ac:dyDescent="0.2">
      <c r="K2874" s="26"/>
      <c r="L2874" s="26"/>
      <c r="N2874" s="26"/>
    </row>
    <row r="2875" spans="11:14" x14ac:dyDescent="0.2">
      <c r="K2875" s="26"/>
      <c r="L2875" s="26"/>
      <c r="N2875" s="26"/>
    </row>
    <row r="2876" spans="11:14" x14ac:dyDescent="0.2">
      <c r="K2876" s="26"/>
      <c r="L2876" s="26"/>
      <c r="N2876" s="26"/>
    </row>
    <row r="2877" spans="11:14" x14ac:dyDescent="0.2">
      <c r="K2877" s="26"/>
      <c r="L2877" s="26"/>
      <c r="N2877" s="26"/>
    </row>
    <row r="2878" spans="11:14" x14ac:dyDescent="0.2">
      <c r="K2878" s="26"/>
      <c r="L2878" s="26"/>
      <c r="N2878" s="26"/>
    </row>
    <row r="2879" spans="11:14" x14ac:dyDescent="0.2">
      <c r="K2879" s="26"/>
      <c r="L2879" s="26"/>
      <c r="N2879" s="26"/>
    </row>
    <row r="2880" spans="11:14" x14ac:dyDescent="0.2">
      <c r="K2880" s="26"/>
      <c r="L2880" s="26"/>
      <c r="N2880" s="26"/>
    </row>
    <row r="2881" spans="11:14" x14ac:dyDescent="0.2">
      <c r="K2881" s="26"/>
      <c r="L2881" s="26"/>
      <c r="N2881" s="26"/>
    </row>
    <row r="2882" spans="11:14" x14ac:dyDescent="0.2">
      <c r="K2882" s="26"/>
      <c r="L2882" s="26"/>
      <c r="N2882" s="26"/>
    </row>
    <row r="2883" spans="11:14" x14ac:dyDescent="0.2">
      <c r="K2883" s="26"/>
      <c r="L2883" s="26"/>
      <c r="N2883" s="26"/>
    </row>
    <row r="2884" spans="11:14" x14ac:dyDescent="0.2">
      <c r="K2884" s="26"/>
      <c r="L2884" s="26"/>
      <c r="N2884" s="26"/>
    </row>
    <row r="2885" spans="11:14" x14ac:dyDescent="0.2">
      <c r="K2885" s="26"/>
      <c r="L2885" s="26"/>
      <c r="N2885" s="26"/>
    </row>
    <row r="2886" spans="11:14" x14ac:dyDescent="0.2">
      <c r="K2886" s="26"/>
      <c r="L2886" s="26"/>
      <c r="N2886" s="26"/>
    </row>
    <row r="2887" spans="11:14" x14ac:dyDescent="0.2">
      <c r="K2887" s="26"/>
      <c r="L2887" s="26"/>
      <c r="N2887" s="26"/>
    </row>
    <row r="2888" spans="11:14" x14ac:dyDescent="0.2">
      <c r="K2888" s="26"/>
      <c r="L2888" s="26"/>
      <c r="N2888" s="26"/>
    </row>
    <row r="2889" spans="11:14" x14ac:dyDescent="0.2">
      <c r="K2889" s="26"/>
      <c r="L2889" s="26"/>
      <c r="N2889" s="26"/>
    </row>
    <row r="2890" spans="11:14" x14ac:dyDescent="0.2">
      <c r="K2890" s="26"/>
      <c r="L2890" s="26"/>
      <c r="N2890" s="26"/>
    </row>
    <row r="2891" spans="11:14" x14ac:dyDescent="0.2">
      <c r="K2891" s="26"/>
      <c r="L2891" s="26"/>
      <c r="N2891" s="26"/>
    </row>
    <row r="2892" spans="11:14" x14ac:dyDescent="0.2">
      <c r="K2892" s="26"/>
      <c r="L2892" s="26"/>
      <c r="N2892" s="26"/>
    </row>
    <row r="2893" spans="11:14" x14ac:dyDescent="0.2">
      <c r="K2893" s="26"/>
      <c r="L2893" s="26"/>
      <c r="N2893" s="26"/>
    </row>
    <row r="2894" spans="11:14" x14ac:dyDescent="0.2">
      <c r="K2894" s="26"/>
      <c r="L2894" s="26"/>
      <c r="N2894" s="26"/>
    </row>
    <row r="2895" spans="11:14" x14ac:dyDescent="0.2">
      <c r="K2895" s="26"/>
      <c r="L2895" s="26"/>
      <c r="N2895" s="26"/>
    </row>
    <row r="2896" spans="11:14" x14ac:dyDescent="0.2">
      <c r="K2896" s="26"/>
      <c r="L2896" s="26"/>
      <c r="N2896" s="26"/>
    </row>
    <row r="2897" spans="11:14" x14ac:dyDescent="0.2">
      <c r="K2897" s="26"/>
      <c r="L2897" s="26"/>
      <c r="N2897" s="26"/>
    </row>
    <row r="2898" spans="11:14" x14ac:dyDescent="0.2">
      <c r="K2898" s="26"/>
      <c r="L2898" s="26"/>
      <c r="N2898" s="26"/>
    </row>
    <row r="2899" spans="11:14" x14ac:dyDescent="0.2">
      <c r="K2899" s="26"/>
      <c r="L2899" s="26"/>
      <c r="N2899" s="26"/>
    </row>
    <row r="2900" spans="11:14" x14ac:dyDescent="0.2">
      <c r="K2900" s="26"/>
      <c r="L2900" s="26"/>
      <c r="N2900" s="26"/>
    </row>
    <row r="2901" spans="11:14" x14ac:dyDescent="0.2">
      <c r="K2901" s="26"/>
      <c r="L2901" s="26"/>
      <c r="N2901" s="26"/>
    </row>
    <row r="2902" spans="11:14" x14ac:dyDescent="0.2">
      <c r="K2902" s="26"/>
      <c r="L2902" s="26"/>
      <c r="N2902" s="26"/>
    </row>
    <row r="2903" spans="11:14" x14ac:dyDescent="0.2">
      <c r="K2903" s="26"/>
      <c r="L2903" s="26"/>
      <c r="N2903" s="26"/>
    </row>
    <row r="2904" spans="11:14" x14ac:dyDescent="0.2">
      <c r="K2904" s="26"/>
      <c r="L2904" s="26"/>
      <c r="N2904" s="26"/>
    </row>
    <row r="2905" spans="11:14" x14ac:dyDescent="0.2">
      <c r="K2905" s="26"/>
      <c r="L2905" s="26"/>
      <c r="N2905" s="26"/>
    </row>
    <row r="2906" spans="11:14" x14ac:dyDescent="0.2">
      <c r="K2906" s="26"/>
      <c r="L2906" s="26"/>
      <c r="N2906" s="26"/>
    </row>
    <row r="2907" spans="11:14" x14ac:dyDescent="0.2">
      <c r="K2907" s="26"/>
      <c r="L2907" s="26"/>
      <c r="N2907" s="26"/>
    </row>
    <row r="2908" spans="11:14" x14ac:dyDescent="0.2">
      <c r="K2908" s="26"/>
      <c r="L2908" s="26"/>
      <c r="N2908" s="26"/>
    </row>
    <row r="2909" spans="11:14" x14ac:dyDescent="0.2">
      <c r="K2909" s="26"/>
      <c r="L2909" s="26"/>
      <c r="N2909" s="26"/>
    </row>
    <row r="2910" spans="11:14" x14ac:dyDescent="0.2">
      <c r="K2910" s="26"/>
      <c r="L2910" s="26"/>
      <c r="N2910" s="26"/>
    </row>
    <row r="2911" spans="11:14" x14ac:dyDescent="0.2">
      <c r="K2911" s="26"/>
      <c r="L2911" s="26"/>
      <c r="N2911" s="26"/>
    </row>
    <row r="2912" spans="11:14" x14ac:dyDescent="0.2">
      <c r="K2912" s="26"/>
      <c r="L2912" s="26"/>
      <c r="N2912" s="26"/>
    </row>
    <row r="2913" spans="11:14" x14ac:dyDescent="0.2">
      <c r="K2913" s="26"/>
      <c r="L2913" s="26"/>
      <c r="N2913" s="26"/>
    </row>
    <row r="2914" spans="11:14" x14ac:dyDescent="0.2">
      <c r="K2914" s="26"/>
      <c r="L2914" s="26"/>
      <c r="N2914" s="26"/>
    </row>
    <row r="2915" spans="11:14" x14ac:dyDescent="0.2">
      <c r="K2915" s="26"/>
      <c r="L2915" s="26"/>
      <c r="N2915" s="26"/>
    </row>
    <row r="2916" spans="11:14" x14ac:dyDescent="0.2">
      <c r="K2916" s="26"/>
      <c r="L2916" s="26"/>
      <c r="N2916" s="26"/>
    </row>
    <row r="2917" spans="11:14" x14ac:dyDescent="0.2">
      <c r="K2917" s="26"/>
      <c r="L2917" s="26"/>
      <c r="N2917" s="26"/>
    </row>
    <row r="2918" spans="11:14" x14ac:dyDescent="0.2">
      <c r="K2918" s="26"/>
      <c r="L2918" s="26"/>
      <c r="N2918" s="26"/>
    </row>
    <row r="2919" spans="11:14" x14ac:dyDescent="0.2">
      <c r="K2919" s="26"/>
      <c r="L2919" s="26"/>
      <c r="N2919" s="26"/>
    </row>
    <row r="2920" spans="11:14" x14ac:dyDescent="0.2">
      <c r="K2920" s="26"/>
      <c r="L2920" s="26"/>
      <c r="N2920" s="26"/>
    </row>
    <row r="2921" spans="11:14" x14ac:dyDescent="0.2">
      <c r="K2921" s="26"/>
      <c r="L2921" s="26"/>
      <c r="N2921" s="26"/>
    </row>
    <row r="2922" spans="11:14" x14ac:dyDescent="0.2">
      <c r="K2922" s="26"/>
      <c r="L2922" s="26"/>
      <c r="N2922" s="26"/>
    </row>
    <row r="2923" spans="11:14" x14ac:dyDescent="0.2">
      <c r="K2923" s="26"/>
      <c r="L2923" s="26"/>
      <c r="N2923" s="26"/>
    </row>
    <row r="2924" spans="11:14" x14ac:dyDescent="0.2">
      <c r="K2924" s="26"/>
      <c r="L2924" s="26"/>
      <c r="N2924" s="26"/>
    </row>
    <row r="2925" spans="11:14" x14ac:dyDescent="0.2">
      <c r="K2925" s="26"/>
      <c r="L2925" s="26"/>
      <c r="N2925" s="26"/>
    </row>
    <row r="2926" spans="11:14" x14ac:dyDescent="0.2">
      <c r="K2926" s="26"/>
      <c r="L2926" s="26"/>
      <c r="N2926" s="26"/>
    </row>
    <row r="2927" spans="11:14" x14ac:dyDescent="0.2">
      <c r="K2927" s="26"/>
      <c r="L2927" s="26"/>
      <c r="N2927" s="26"/>
    </row>
    <row r="2928" spans="11:14" x14ac:dyDescent="0.2">
      <c r="K2928" s="26"/>
      <c r="L2928" s="26"/>
      <c r="N2928" s="26"/>
    </row>
    <row r="2929" spans="11:14" x14ac:dyDescent="0.2">
      <c r="K2929" s="26"/>
      <c r="L2929" s="26"/>
      <c r="N2929" s="26"/>
    </row>
    <row r="2930" spans="11:14" x14ac:dyDescent="0.2">
      <c r="K2930" s="26"/>
      <c r="L2930" s="26"/>
      <c r="N2930" s="26"/>
    </row>
    <row r="2931" spans="11:14" x14ac:dyDescent="0.2">
      <c r="K2931" s="26"/>
      <c r="L2931" s="26"/>
      <c r="N2931" s="26"/>
    </row>
    <row r="2932" spans="11:14" x14ac:dyDescent="0.2">
      <c r="K2932" s="26"/>
      <c r="L2932" s="26"/>
      <c r="N2932" s="26"/>
    </row>
    <row r="2933" spans="11:14" x14ac:dyDescent="0.2">
      <c r="K2933" s="26"/>
      <c r="L2933" s="26"/>
      <c r="N2933" s="26"/>
    </row>
    <row r="2934" spans="11:14" x14ac:dyDescent="0.2">
      <c r="K2934" s="26"/>
      <c r="L2934" s="26"/>
      <c r="N2934" s="26"/>
    </row>
    <row r="2935" spans="11:14" x14ac:dyDescent="0.2">
      <c r="K2935" s="26"/>
      <c r="L2935" s="26"/>
      <c r="N2935" s="26"/>
    </row>
    <row r="2936" spans="11:14" x14ac:dyDescent="0.2">
      <c r="K2936" s="26"/>
      <c r="L2936" s="26"/>
      <c r="N2936" s="26"/>
    </row>
    <row r="2937" spans="11:14" x14ac:dyDescent="0.2">
      <c r="K2937" s="26"/>
      <c r="L2937" s="26"/>
      <c r="N2937" s="26"/>
    </row>
    <row r="2938" spans="11:14" x14ac:dyDescent="0.2">
      <c r="K2938" s="26"/>
      <c r="L2938" s="26"/>
      <c r="N2938" s="26"/>
    </row>
    <row r="2939" spans="11:14" x14ac:dyDescent="0.2">
      <c r="K2939" s="26"/>
      <c r="L2939" s="26"/>
      <c r="N2939" s="26"/>
    </row>
    <row r="2940" spans="11:14" x14ac:dyDescent="0.2">
      <c r="K2940" s="26"/>
      <c r="L2940" s="26"/>
      <c r="N2940" s="26"/>
    </row>
    <row r="2941" spans="11:14" x14ac:dyDescent="0.2">
      <c r="K2941" s="26"/>
      <c r="L2941" s="26"/>
      <c r="N2941" s="26"/>
    </row>
    <row r="2942" spans="11:14" x14ac:dyDescent="0.2">
      <c r="K2942" s="26"/>
      <c r="L2942" s="26"/>
      <c r="N2942" s="26"/>
    </row>
    <row r="2943" spans="11:14" x14ac:dyDescent="0.2">
      <c r="K2943" s="26"/>
      <c r="L2943" s="26"/>
      <c r="N2943" s="26"/>
    </row>
    <row r="2944" spans="11:14" x14ac:dyDescent="0.2">
      <c r="K2944" s="26"/>
      <c r="L2944" s="26"/>
      <c r="N2944" s="26"/>
    </row>
    <row r="2945" spans="11:14" x14ac:dyDescent="0.2">
      <c r="K2945" s="26"/>
      <c r="L2945" s="26"/>
      <c r="N2945" s="26"/>
    </row>
    <row r="2946" spans="11:14" x14ac:dyDescent="0.2">
      <c r="K2946" s="26"/>
      <c r="L2946" s="26"/>
      <c r="N2946" s="26"/>
    </row>
    <row r="2947" spans="11:14" x14ac:dyDescent="0.2">
      <c r="K2947" s="26"/>
      <c r="L2947" s="26"/>
      <c r="N2947" s="26"/>
    </row>
    <row r="2948" spans="11:14" x14ac:dyDescent="0.2">
      <c r="K2948" s="26"/>
      <c r="L2948" s="26"/>
      <c r="N2948" s="26"/>
    </row>
    <row r="2949" spans="11:14" x14ac:dyDescent="0.2">
      <c r="K2949" s="26"/>
      <c r="L2949" s="26"/>
      <c r="N2949" s="26"/>
    </row>
    <row r="2950" spans="11:14" x14ac:dyDescent="0.2">
      <c r="K2950" s="26"/>
      <c r="L2950" s="26"/>
      <c r="N2950" s="26"/>
    </row>
    <row r="2951" spans="11:14" x14ac:dyDescent="0.2">
      <c r="K2951" s="26"/>
      <c r="L2951" s="26"/>
      <c r="N2951" s="26"/>
    </row>
    <row r="2952" spans="11:14" x14ac:dyDescent="0.2">
      <c r="K2952" s="26"/>
      <c r="L2952" s="26"/>
      <c r="N2952" s="26"/>
    </row>
    <row r="2953" spans="11:14" x14ac:dyDescent="0.2">
      <c r="K2953" s="26"/>
      <c r="L2953" s="26"/>
      <c r="N2953" s="26"/>
    </row>
    <row r="2954" spans="11:14" x14ac:dyDescent="0.2">
      <c r="K2954" s="26"/>
      <c r="L2954" s="26"/>
      <c r="N2954" s="26"/>
    </row>
    <row r="2955" spans="11:14" x14ac:dyDescent="0.2">
      <c r="K2955" s="26"/>
      <c r="L2955" s="26"/>
      <c r="N2955" s="26"/>
    </row>
    <row r="2956" spans="11:14" x14ac:dyDescent="0.2">
      <c r="K2956" s="26"/>
      <c r="L2956" s="26"/>
      <c r="N2956" s="26"/>
    </row>
    <row r="2957" spans="11:14" x14ac:dyDescent="0.2">
      <c r="K2957" s="26"/>
      <c r="L2957" s="26"/>
      <c r="N2957" s="26"/>
    </row>
    <row r="2958" spans="11:14" x14ac:dyDescent="0.2">
      <c r="K2958" s="26"/>
      <c r="L2958" s="26"/>
      <c r="N2958" s="26"/>
    </row>
    <row r="2959" spans="11:14" x14ac:dyDescent="0.2">
      <c r="K2959" s="26"/>
      <c r="L2959" s="26"/>
      <c r="N2959" s="26"/>
    </row>
    <row r="2960" spans="11:14" x14ac:dyDescent="0.2">
      <c r="K2960" s="26"/>
      <c r="L2960" s="26"/>
      <c r="N2960" s="26"/>
    </row>
    <row r="2961" spans="11:14" x14ac:dyDescent="0.2">
      <c r="K2961" s="26"/>
      <c r="L2961" s="26"/>
      <c r="N2961" s="26"/>
    </row>
    <row r="2962" spans="11:14" x14ac:dyDescent="0.2">
      <c r="K2962" s="26"/>
      <c r="L2962" s="26"/>
      <c r="N2962" s="26"/>
    </row>
    <row r="2963" spans="11:14" x14ac:dyDescent="0.2">
      <c r="K2963" s="26"/>
      <c r="L2963" s="26"/>
      <c r="N2963" s="26"/>
    </row>
    <row r="2964" spans="11:14" x14ac:dyDescent="0.2">
      <c r="K2964" s="26"/>
      <c r="L2964" s="26"/>
      <c r="N2964" s="26"/>
    </row>
    <row r="2965" spans="11:14" x14ac:dyDescent="0.2">
      <c r="K2965" s="26"/>
      <c r="L2965" s="26"/>
      <c r="N2965" s="26"/>
    </row>
    <row r="2966" spans="11:14" x14ac:dyDescent="0.2">
      <c r="K2966" s="26"/>
      <c r="L2966" s="26"/>
      <c r="N2966" s="26"/>
    </row>
    <row r="2967" spans="11:14" x14ac:dyDescent="0.2">
      <c r="K2967" s="26"/>
      <c r="L2967" s="26"/>
      <c r="N2967" s="26"/>
    </row>
    <row r="2968" spans="11:14" x14ac:dyDescent="0.2">
      <c r="K2968" s="26"/>
      <c r="L2968" s="26"/>
      <c r="N2968" s="26"/>
    </row>
    <row r="2969" spans="11:14" x14ac:dyDescent="0.2">
      <c r="K2969" s="26"/>
      <c r="L2969" s="26"/>
      <c r="N2969" s="26"/>
    </row>
    <row r="2970" spans="11:14" x14ac:dyDescent="0.2">
      <c r="K2970" s="26"/>
      <c r="L2970" s="26"/>
      <c r="N2970" s="26"/>
    </row>
    <row r="2971" spans="11:14" x14ac:dyDescent="0.2">
      <c r="K2971" s="26"/>
      <c r="L2971" s="26"/>
      <c r="N2971" s="26"/>
    </row>
    <row r="2972" spans="11:14" x14ac:dyDescent="0.2">
      <c r="K2972" s="26"/>
      <c r="L2972" s="26"/>
      <c r="N2972" s="26"/>
    </row>
    <row r="2973" spans="11:14" x14ac:dyDescent="0.2">
      <c r="K2973" s="26"/>
      <c r="L2973" s="26"/>
      <c r="N2973" s="26"/>
    </row>
    <row r="2974" spans="11:14" x14ac:dyDescent="0.2">
      <c r="K2974" s="26"/>
      <c r="L2974" s="26"/>
      <c r="N2974" s="26"/>
    </row>
    <row r="2975" spans="11:14" x14ac:dyDescent="0.2">
      <c r="K2975" s="26"/>
      <c r="L2975" s="26"/>
      <c r="N2975" s="26"/>
    </row>
    <row r="2976" spans="11:14" x14ac:dyDescent="0.2">
      <c r="K2976" s="26"/>
      <c r="L2976" s="26"/>
      <c r="N2976" s="26"/>
    </row>
    <row r="2977" spans="11:14" x14ac:dyDescent="0.2">
      <c r="K2977" s="26"/>
      <c r="L2977" s="26"/>
      <c r="N2977" s="26"/>
    </row>
    <row r="2978" spans="11:14" x14ac:dyDescent="0.2">
      <c r="K2978" s="26"/>
      <c r="L2978" s="26"/>
      <c r="N2978" s="26"/>
    </row>
    <row r="2979" spans="11:14" x14ac:dyDescent="0.2">
      <c r="K2979" s="26"/>
      <c r="L2979" s="26"/>
      <c r="N2979" s="26"/>
    </row>
    <row r="2980" spans="11:14" x14ac:dyDescent="0.2">
      <c r="K2980" s="26"/>
      <c r="L2980" s="26"/>
      <c r="N2980" s="26"/>
    </row>
    <row r="2981" spans="11:14" x14ac:dyDescent="0.2">
      <c r="K2981" s="26"/>
      <c r="L2981" s="26"/>
      <c r="N2981" s="26"/>
    </row>
    <row r="2982" spans="11:14" x14ac:dyDescent="0.2">
      <c r="K2982" s="26"/>
      <c r="L2982" s="26"/>
      <c r="N2982" s="26"/>
    </row>
    <row r="2983" spans="11:14" x14ac:dyDescent="0.2">
      <c r="K2983" s="26"/>
      <c r="L2983" s="26"/>
      <c r="N2983" s="26"/>
    </row>
    <row r="2984" spans="11:14" x14ac:dyDescent="0.2">
      <c r="K2984" s="26"/>
      <c r="L2984" s="26"/>
      <c r="N2984" s="26"/>
    </row>
    <row r="2985" spans="11:14" x14ac:dyDescent="0.2">
      <c r="K2985" s="26"/>
      <c r="L2985" s="26"/>
      <c r="N2985" s="26"/>
    </row>
    <row r="2986" spans="11:14" x14ac:dyDescent="0.2">
      <c r="K2986" s="26"/>
      <c r="L2986" s="26"/>
      <c r="N2986" s="26"/>
    </row>
    <row r="2987" spans="11:14" x14ac:dyDescent="0.2">
      <c r="K2987" s="26"/>
      <c r="L2987" s="26"/>
      <c r="N2987" s="26"/>
    </row>
    <row r="2988" spans="11:14" x14ac:dyDescent="0.2">
      <c r="K2988" s="26"/>
      <c r="L2988" s="26"/>
      <c r="N2988" s="26"/>
    </row>
    <row r="2989" spans="11:14" x14ac:dyDescent="0.2">
      <c r="K2989" s="26"/>
      <c r="L2989" s="26"/>
      <c r="N2989" s="26"/>
    </row>
    <row r="2990" spans="11:14" x14ac:dyDescent="0.2">
      <c r="K2990" s="26"/>
      <c r="L2990" s="26"/>
      <c r="N2990" s="26"/>
    </row>
    <row r="2991" spans="11:14" x14ac:dyDescent="0.2">
      <c r="K2991" s="26"/>
      <c r="L2991" s="26"/>
      <c r="N2991" s="26"/>
    </row>
    <row r="2992" spans="11:14" x14ac:dyDescent="0.2">
      <c r="K2992" s="26"/>
      <c r="L2992" s="26"/>
      <c r="N2992" s="26"/>
    </row>
    <row r="2993" spans="11:14" x14ac:dyDescent="0.2">
      <c r="K2993" s="26"/>
      <c r="L2993" s="26"/>
      <c r="N2993" s="26"/>
    </row>
    <row r="2994" spans="11:14" x14ac:dyDescent="0.2">
      <c r="K2994" s="26"/>
      <c r="L2994" s="26"/>
      <c r="N2994" s="26"/>
    </row>
    <row r="2995" spans="11:14" x14ac:dyDescent="0.2">
      <c r="K2995" s="26"/>
      <c r="L2995" s="26"/>
      <c r="N2995" s="26"/>
    </row>
    <row r="2996" spans="11:14" x14ac:dyDescent="0.2">
      <c r="K2996" s="26"/>
      <c r="L2996" s="26"/>
      <c r="N2996" s="26"/>
    </row>
    <row r="2997" spans="11:14" x14ac:dyDescent="0.2">
      <c r="K2997" s="26"/>
      <c r="L2997" s="26"/>
      <c r="N2997" s="26"/>
    </row>
    <row r="2998" spans="11:14" x14ac:dyDescent="0.2">
      <c r="K2998" s="26"/>
      <c r="L2998" s="26"/>
      <c r="N2998" s="26"/>
    </row>
    <row r="2999" spans="11:14" x14ac:dyDescent="0.2">
      <c r="K2999" s="26"/>
      <c r="L2999" s="26"/>
      <c r="N2999" s="26"/>
    </row>
    <row r="3000" spans="11:14" x14ac:dyDescent="0.2">
      <c r="K3000" s="26"/>
      <c r="L3000" s="26"/>
      <c r="N3000" s="26"/>
    </row>
    <row r="3001" spans="11:14" x14ac:dyDescent="0.2">
      <c r="K3001" s="26"/>
      <c r="L3001" s="26"/>
      <c r="N3001" s="26"/>
    </row>
    <row r="3002" spans="11:14" x14ac:dyDescent="0.2">
      <c r="K3002" s="26"/>
      <c r="L3002" s="26"/>
      <c r="N3002" s="26"/>
    </row>
    <row r="3003" spans="11:14" x14ac:dyDescent="0.2">
      <c r="K3003" s="26"/>
      <c r="L3003" s="26"/>
      <c r="N3003" s="26"/>
    </row>
    <row r="3004" spans="11:14" x14ac:dyDescent="0.2">
      <c r="K3004" s="26"/>
      <c r="L3004" s="26"/>
      <c r="N3004" s="26"/>
    </row>
    <row r="3005" spans="11:14" x14ac:dyDescent="0.2">
      <c r="K3005" s="26"/>
      <c r="L3005" s="26"/>
      <c r="N3005" s="26"/>
    </row>
    <row r="3006" spans="11:14" x14ac:dyDescent="0.2">
      <c r="K3006" s="26"/>
      <c r="L3006" s="26"/>
      <c r="N3006" s="26"/>
    </row>
    <row r="3007" spans="11:14" x14ac:dyDescent="0.2">
      <c r="K3007" s="26"/>
      <c r="L3007" s="26"/>
      <c r="N3007" s="26"/>
    </row>
    <row r="3008" spans="11:14" x14ac:dyDescent="0.2">
      <c r="K3008" s="26"/>
      <c r="L3008" s="26"/>
      <c r="N3008" s="26"/>
    </row>
    <row r="3009" spans="11:14" x14ac:dyDescent="0.2">
      <c r="K3009" s="26"/>
      <c r="L3009" s="26"/>
      <c r="N3009" s="26"/>
    </row>
    <row r="3010" spans="11:14" x14ac:dyDescent="0.2">
      <c r="K3010" s="26"/>
      <c r="L3010" s="26"/>
      <c r="N3010" s="26"/>
    </row>
    <row r="3011" spans="11:14" x14ac:dyDescent="0.2">
      <c r="K3011" s="26"/>
      <c r="L3011" s="26"/>
      <c r="N3011" s="26"/>
    </row>
    <row r="3012" spans="11:14" x14ac:dyDescent="0.2">
      <c r="K3012" s="26"/>
      <c r="L3012" s="26"/>
      <c r="N3012" s="26"/>
    </row>
    <row r="3013" spans="11:14" x14ac:dyDescent="0.2">
      <c r="K3013" s="26"/>
      <c r="L3013" s="26"/>
      <c r="N3013" s="26"/>
    </row>
    <row r="3014" spans="11:14" x14ac:dyDescent="0.2">
      <c r="K3014" s="26"/>
      <c r="L3014" s="26"/>
      <c r="N3014" s="26"/>
    </row>
    <row r="3015" spans="11:14" x14ac:dyDescent="0.2">
      <c r="K3015" s="26"/>
      <c r="L3015" s="26"/>
      <c r="N3015" s="26"/>
    </row>
    <row r="3016" spans="11:14" x14ac:dyDescent="0.2">
      <c r="K3016" s="26"/>
      <c r="L3016" s="26"/>
      <c r="N3016" s="26"/>
    </row>
    <row r="3017" spans="11:14" x14ac:dyDescent="0.2">
      <c r="K3017" s="26"/>
      <c r="L3017" s="26"/>
      <c r="N3017" s="26"/>
    </row>
    <row r="3018" spans="11:14" x14ac:dyDescent="0.2">
      <c r="K3018" s="26"/>
      <c r="L3018" s="26"/>
      <c r="N3018" s="26"/>
    </row>
    <row r="3019" spans="11:14" x14ac:dyDescent="0.2">
      <c r="K3019" s="26"/>
      <c r="L3019" s="26"/>
      <c r="N3019" s="26"/>
    </row>
    <row r="3020" spans="11:14" x14ac:dyDescent="0.2">
      <c r="K3020" s="26"/>
      <c r="L3020" s="26"/>
      <c r="N3020" s="26"/>
    </row>
    <row r="3021" spans="11:14" x14ac:dyDescent="0.2">
      <c r="K3021" s="26"/>
      <c r="L3021" s="26"/>
      <c r="N3021" s="26"/>
    </row>
    <row r="3022" spans="11:14" x14ac:dyDescent="0.2">
      <c r="K3022" s="26"/>
      <c r="L3022" s="26"/>
      <c r="N3022" s="26"/>
    </row>
    <row r="3023" spans="11:14" x14ac:dyDescent="0.2">
      <c r="K3023" s="26"/>
      <c r="L3023" s="26"/>
      <c r="N3023" s="26"/>
    </row>
    <row r="3024" spans="11:14" x14ac:dyDescent="0.2">
      <c r="K3024" s="26"/>
      <c r="L3024" s="26"/>
      <c r="N3024" s="26"/>
    </row>
    <row r="3025" spans="11:14" x14ac:dyDescent="0.2">
      <c r="K3025" s="26"/>
      <c r="L3025" s="26"/>
      <c r="N3025" s="26"/>
    </row>
    <row r="3026" spans="11:14" x14ac:dyDescent="0.2">
      <c r="K3026" s="26"/>
      <c r="L3026" s="26"/>
      <c r="N3026" s="26"/>
    </row>
    <row r="3027" spans="11:14" x14ac:dyDescent="0.2">
      <c r="K3027" s="26"/>
      <c r="L3027" s="26"/>
      <c r="N3027" s="26"/>
    </row>
    <row r="3028" spans="11:14" x14ac:dyDescent="0.2">
      <c r="K3028" s="26"/>
      <c r="L3028" s="26"/>
      <c r="N3028" s="26"/>
    </row>
    <row r="3029" spans="11:14" x14ac:dyDescent="0.2">
      <c r="K3029" s="26"/>
      <c r="L3029" s="26"/>
      <c r="N3029" s="26"/>
    </row>
    <row r="3030" spans="11:14" x14ac:dyDescent="0.2">
      <c r="K3030" s="26"/>
      <c r="L3030" s="26"/>
      <c r="N3030" s="26"/>
    </row>
    <row r="3031" spans="11:14" x14ac:dyDescent="0.2">
      <c r="K3031" s="26"/>
      <c r="L3031" s="26"/>
      <c r="N3031" s="26"/>
    </row>
    <row r="3032" spans="11:14" x14ac:dyDescent="0.2">
      <c r="K3032" s="26"/>
      <c r="L3032" s="26"/>
      <c r="N3032" s="26"/>
    </row>
    <row r="3033" spans="11:14" x14ac:dyDescent="0.2">
      <c r="K3033" s="26"/>
      <c r="L3033" s="26"/>
      <c r="N3033" s="26"/>
    </row>
    <row r="3034" spans="11:14" x14ac:dyDescent="0.2">
      <c r="K3034" s="26"/>
      <c r="L3034" s="26"/>
      <c r="N3034" s="26"/>
    </row>
    <row r="3035" spans="11:14" x14ac:dyDescent="0.2">
      <c r="K3035" s="26"/>
      <c r="L3035" s="26"/>
      <c r="N3035" s="26"/>
    </row>
    <row r="3036" spans="11:14" x14ac:dyDescent="0.2">
      <c r="K3036" s="26"/>
      <c r="L3036" s="26"/>
      <c r="N3036" s="26"/>
    </row>
    <row r="3037" spans="11:14" x14ac:dyDescent="0.2">
      <c r="K3037" s="26"/>
      <c r="L3037" s="26"/>
      <c r="N3037" s="26"/>
    </row>
    <row r="3038" spans="11:14" x14ac:dyDescent="0.2">
      <c r="K3038" s="26"/>
      <c r="L3038" s="26"/>
      <c r="N3038" s="26"/>
    </row>
    <row r="3039" spans="11:14" x14ac:dyDescent="0.2">
      <c r="K3039" s="26"/>
      <c r="L3039" s="26"/>
      <c r="N3039" s="26"/>
    </row>
    <row r="3040" spans="11:14" x14ac:dyDescent="0.2">
      <c r="K3040" s="26"/>
      <c r="L3040" s="26"/>
      <c r="N3040" s="26"/>
    </row>
    <row r="3041" spans="11:14" x14ac:dyDescent="0.2">
      <c r="K3041" s="26"/>
      <c r="L3041" s="26"/>
      <c r="N3041" s="26"/>
    </row>
    <row r="3042" spans="11:14" x14ac:dyDescent="0.2">
      <c r="K3042" s="26"/>
      <c r="L3042" s="26"/>
      <c r="N3042" s="26"/>
    </row>
    <row r="3043" spans="11:14" x14ac:dyDescent="0.2">
      <c r="K3043" s="26"/>
      <c r="L3043" s="26"/>
      <c r="N3043" s="26"/>
    </row>
    <row r="3044" spans="11:14" x14ac:dyDescent="0.2">
      <c r="K3044" s="26"/>
      <c r="L3044" s="26"/>
      <c r="N3044" s="26"/>
    </row>
    <row r="3045" spans="11:14" x14ac:dyDescent="0.2">
      <c r="K3045" s="26"/>
      <c r="L3045" s="26"/>
      <c r="N3045" s="26"/>
    </row>
    <row r="3046" spans="11:14" x14ac:dyDescent="0.2">
      <c r="K3046" s="26"/>
      <c r="L3046" s="26"/>
      <c r="N3046" s="26"/>
    </row>
    <row r="3047" spans="11:14" x14ac:dyDescent="0.2">
      <c r="K3047" s="26"/>
      <c r="L3047" s="26"/>
      <c r="N3047" s="26"/>
    </row>
    <row r="3048" spans="11:14" x14ac:dyDescent="0.2">
      <c r="K3048" s="26"/>
      <c r="L3048" s="26"/>
      <c r="N3048" s="26"/>
    </row>
    <row r="3049" spans="11:14" x14ac:dyDescent="0.2">
      <c r="K3049" s="26"/>
      <c r="L3049" s="26"/>
      <c r="N3049" s="26"/>
    </row>
    <row r="3050" spans="11:14" x14ac:dyDescent="0.2">
      <c r="K3050" s="26"/>
      <c r="L3050" s="26"/>
      <c r="N3050" s="26"/>
    </row>
    <row r="3051" spans="11:14" x14ac:dyDescent="0.2">
      <c r="K3051" s="26"/>
      <c r="L3051" s="26"/>
      <c r="N3051" s="26"/>
    </row>
    <row r="3052" spans="11:14" x14ac:dyDescent="0.2">
      <c r="K3052" s="26"/>
      <c r="L3052" s="26"/>
      <c r="N3052" s="26"/>
    </row>
    <row r="3053" spans="11:14" x14ac:dyDescent="0.2">
      <c r="K3053" s="26"/>
      <c r="L3053" s="26"/>
      <c r="N3053" s="26"/>
    </row>
    <row r="3054" spans="11:14" x14ac:dyDescent="0.2">
      <c r="K3054" s="26"/>
      <c r="L3054" s="26"/>
      <c r="N3054" s="26"/>
    </row>
    <row r="3055" spans="11:14" x14ac:dyDescent="0.2">
      <c r="K3055" s="26"/>
      <c r="L3055" s="26"/>
      <c r="N3055" s="26"/>
    </row>
    <row r="3056" spans="11:14" x14ac:dyDescent="0.2">
      <c r="K3056" s="26"/>
      <c r="L3056" s="26"/>
      <c r="N3056" s="26"/>
    </row>
    <row r="3057" spans="11:14" x14ac:dyDescent="0.2">
      <c r="K3057" s="26"/>
      <c r="L3057" s="26"/>
      <c r="N3057" s="26"/>
    </row>
    <row r="3058" spans="11:14" x14ac:dyDescent="0.2">
      <c r="K3058" s="26"/>
      <c r="L3058" s="26"/>
      <c r="N3058" s="26"/>
    </row>
    <row r="3059" spans="11:14" x14ac:dyDescent="0.2">
      <c r="K3059" s="26"/>
      <c r="L3059" s="26"/>
      <c r="N3059" s="26"/>
    </row>
    <row r="3060" spans="11:14" x14ac:dyDescent="0.2">
      <c r="K3060" s="26"/>
      <c r="L3060" s="26"/>
      <c r="N3060" s="26"/>
    </row>
    <row r="3061" spans="11:14" x14ac:dyDescent="0.2">
      <c r="K3061" s="26"/>
      <c r="L3061" s="26"/>
      <c r="N3061" s="26"/>
    </row>
    <row r="3062" spans="11:14" x14ac:dyDescent="0.2">
      <c r="K3062" s="26"/>
      <c r="L3062" s="26"/>
      <c r="N3062" s="26"/>
    </row>
    <row r="3063" spans="11:14" x14ac:dyDescent="0.2">
      <c r="K3063" s="26"/>
      <c r="L3063" s="26"/>
      <c r="N3063" s="26"/>
    </row>
    <row r="3064" spans="11:14" x14ac:dyDescent="0.2">
      <c r="K3064" s="26"/>
      <c r="L3064" s="26"/>
      <c r="N3064" s="26"/>
    </row>
    <row r="3065" spans="11:14" x14ac:dyDescent="0.2">
      <c r="K3065" s="26"/>
      <c r="L3065" s="26"/>
      <c r="N3065" s="26"/>
    </row>
    <row r="3066" spans="11:14" x14ac:dyDescent="0.2">
      <c r="K3066" s="26"/>
      <c r="L3066" s="26"/>
      <c r="N3066" s="26"/>
    </row>
    <row r="3067" spans="11:14" x14ac:dyDescent="0.2">
      <c r="K3067" s="26"/>
      <c r="L3067" s="26"/>
      <c r="N3067" s="26"/>
    </row>
    <row r="3068" spans="11:14" x14ac:dyDescent="0.2">
      <c r="K3068" s="26"/>
      <c r="L3068" s="26"/>
      <c r="N3068" s="26"/>
    </row>
    <row r="3069" spans="11:14" x14ac:dyDescent="0.2">
      <c r="K3069" s="26"/>
      <c r="L3069" s="26"/>
      <c r="N3069" s="26"/>
    </row>
    <row r="3070" spans="11:14" x14ac:dyDescent="0.2">
      <c r="K3070" s="26"/>
      <c r="L3070" s="26"/>
      <c r="N3070" s="26"/>
    </row>
    <row r="3071" spans="11:14" x14ac:dyDescent="0.2">
      <c r="K3071" s="26"/>
      <c r="L3071" s="26"/>
      <c r="N3071" s="26"/>
    </row>
    <row r="3072" spans="11:14" x14ac:dyDescent="0.2">
      <c r="K3072" s="26"/>
      <c r="L3072" s="26"/>
      <c r="N3072" s="26"/>
    </row>
    <row r="3073" spans="11:14" x14ac:dyDescent="0.2">
      <c r="K3073" s="26"/>
      <c r="L3073" s="26"/>
      <c r="N3073" s="26"/>
    </row>
    <row r="3074" spans="11:14" x14ac:dyDescent="0.2">
      <c r="K3074" s="26"/>
      <c r="L3074" s="26"/>
      <c r="N3074" s="26"/>
    </row>
    <row r="3075" spans="11:14" x14ac:dyDescent="0.2">
      <c r="K3075" s="26"/>
      <c r="L3075" s="26"/>
      <c r="N3075" s="26"/>
    </row>
    <row r="3076" spans="11:14" x14ac:dyDescent="0.2">
      <c r="K3076" s="26"/>
      <c r="L3076" s="26"/>
      <c r="N3076" s="26"/>
    </row>
    <row r="3077" spans="11:14" x14ac:dyDescent="0.2">
      <c r="K3077" s="26"/>
      <c r="L3077" s="26"/>
      <c r="N3077" s="26"/>
    </row>
    <row r="3078" spans="11:14" x14ac:dyDescent="0.2">
      <c r="K3078" s="26"/>
      <c r="L3078" s="26"/>
      <c r="N3078" s="26"/>
    </row>
    <row r="3079" spans="11:14" x14ac:dyDescent="0.2">
      <c r="K3079" s="26"/>
      <c r="L3079" s="26"/>
      <c r="N3079" s="26"/>
    </row>
    <row r="3080" spans="11:14" x14ac:dyDescent="0.2">
      <c r="K3080" s="26"/>
      <c r="L3080" s="26"/>
      <c r="N3080" s="26"/>
    </row>
    <row r="3081" spans="11:14" x14ac:dyDescent="0.2">
      <c r="K3081" s="26"/>
      <c r="L3081" s="26"/>
      <c r="N3081" s="26"/>
    </row>
    <row r="3082" spans="11:14" x14ac:dyDescent="0.2">
      <c r="K3082" s="26"/>
      <c r="L3082" s="26"/>
      <c r="N3082" s="26"/>
    </row>
    <row r="3083" spans="11:14" x14ac:dyDescent="0.2">
      <c r="K3083" s="26"/>
      <c r="L3083" s="26"/>
      <c r="N3083" s="26"/>
    </row>
    <row r="3084" spans="11:14" x14ac:dyDescent="0.2">
      <c r="K3084" s="26"/>
      <c r="L3084" s="26"/>
      <c r="N3084" s="26"/>
    </row>
    <row r="3085" spans="11:14" x14ac:dyDescent="0.2">
      <c r="K3085" s="26"/>
      <c r="L3085" s="26"/>
      <c r="N3085" s="26"/>
    </row>
    <row r="3086" spans="11:14" x14ac:dyDescent="0.2">
      <c r="K3086" s="26"/>
      <c r="L3086" s="26"/>
      <c r="N3086" s="26"/>
    </row>
    <row r="3087" spans="11:14" x14ac:dyDescent="0.2">
      <c r="K3087" s="26"/>
      <c r="L3087" s="26"/>
      <c r="N3087" s="26"/>
    </row>
    <row r="3088" spans="11:14" x14ac:dyDescent="0.2">
      <c r="K3088" s="26"/>
      <c r="L3088" s="26"/>
      <c r="N3088" s="26"/>
    </row>
    <row r="3089" spans="11:14" x14ac:dyDescent="0.2">
      <c r="K3089" s="26"/>
      <c r="L3089" s="26"/>
      <c r="N3089" s="26"/>
    </row>
    <row r="3090" spans="11:14" x14ac:dyDescent="0.2">
      <c r="K3090" s="26"/>
      <c r="L3090" s="26"/>
      <c r="N3090" s="26"/>
    </row>
    <row r="3091" spans="11:14" x14ac:dyDescent="0.2">
      <c r="K3091" s="26"/>
      <c r="L3091" s="26"/>
      <c r="N3091" s="26"/>
    </row>
    <row r="3092" spans="11:14" x14ac:dyDescent="0.2">
      <c r="K3092" s="26"/>
      <c r="L3092" s="26"/>
      <c r="N3092" s="26"/>
    </row>
    <row r="3093" spans="11:14" x14ac:dyDescent="0.2">
      <c r="K3093" s="26"/>
      <c r="L3093" s="26"/>
      <c r="N3093" s="26"/>
    </row>
    <row r="3094" spans="11:14" x14ac:dyDescent="0.2">
      <c r="K3094" s="26"/>
      <c r="L3094" s="26"/>
      <c r="N3094" s="26"/>
    </row>
    <row r="3095" spans="11:14" x14ac:dyDescent="0.2">
      <c r="K3095" s="26"/>
      <c r="L3095" s="26"/>
      <c r="N3095" s="26"/>
    </row>
    <row r="3096" spans="11:14" x14ac:dyDescent="0.2">
      <c r="K3096" s="26"/>
      <c r="L3096" s="26"/>
      <c r="N3096" s="26"/>
    </row>
    <row r="3097" spans="11:14" x14ac:dyDescent="0.2">
      <c r="K3097" s="26"/>
      <c r="L3097" s="26"/>
      <c r="N3097" s="26"/>
    </row>
    <row r="3098" spans="11:14" x14ac:dyDescent="0.2">
      <c r="K3098" s="26"/>
      <c r="L3098" s="26"/>
      <c r="N3098" s="26"/>
    </row>
    <row r="3099" spans="11:14" x14ac:dyDescent="0.2">
      <c r="K3099" s="26"/>
      <c r="L3099" s="26"/>
      <c r="N3099" s="26"/>
    </row>
    <row r="3100" spans="11:14" x14ac:dyDescent="0.2">
      <c r="K3100" s="26"/>
      <c r="L3100" s="26"/>
      <c r="N3100" s="26"/>
    </row>
    <row r="3101" spans="11:14" x14ac:dyDescent="0.2">
      <c r="K3101" s="26"/>
      <c r="L3101" s="26"/>
      <c r="N3101" s="26"/>
    </row>
    <row r="3102" spans="11:14" x14ac:dyDescent="0.2">
      <c r="K3102" s="26"/>
      <c r="L3102" s="26"/>
      <c r="N3102" s="26"/>
    </row>
    <row r="3103" spans="11:14" x14ac:dyDescent="0.2">
      <c r="K3103" s="26"/>
      <c r="L3103" s="26"/>
      <c r="N3103" s="26"/>
    </row>
    <row r="3104" spans="11:14" x14ac:dyDescent="0.2">
      <c r="K3104" s="26"/>
      <c r="L3104" s="26"/>
      <c r="N3104" s="26"/>
    </row>
    <row r="3105" spans="11:14" x14ac:dyDescent="0.2">
      <c r="K3105" s="26"/>
      <c r="L3105" s="26"/>
      <c r="N3105" s="26"/>
    </row>
    <row r="3106" spans="11:14" x14ac:dyDescent="0.2">
      <c r="K3106" s="26"/>
      <c r="L3106" s="26"/>
      <c r="N3106" s="26"/>
    </row>
    <row r="3107" spans="11:14" x14ac:dyDescent="0.2">
      <c r="K3107" s="26"/>
      <c r="L3107" s="26"/>
      <c r="N3107" s="26"/>
    </row>
    <row r="3108" spans="11:14" x14ac:dyDescent="0.2">
      <c r="K3108" s="26"/>
      <c r="L3108" s="26"/>
      <c r="N3108" s="26"/>
    </row>
    <row r="3109" spans="11:14" x14ac:dyDescent="0.2">
      <c r="K3109" s="26"/>
      <c r="L3109" s="26"/>
      <c r="N3109" s="26"/>
    </row>
    <row r="3110" spans="11:14" x14ac:dyDescent="0.2">
      <c r="K3110" s="26"/>
      <c r="L3110" s="26"/>
      <c r="N3110" s="26"/>
    </row>
    <row r="3111" spans="11:14" x14ac:dyDescent="0.2">
      <c r="K3111" s="26"/>
      <c r="L3111" s="26"/>
      <c r="N3111" s="26"/>
    </row>
    <row r="3112" spans="11:14" x14ac:dyDescent="0.2">
      <c r="K3112" s="26"/>
      <c r="L3112" s="26"/>
      <c r="N3112" s="26"/>
    </row>
    <row r="3113" spans="11:14" x14ac:dyDescent="0.2">
      <c r="K3113" s="26"/>
      <c r="L3113" s="26"/>
      <c r="N3113" s="26"/>
    </row>
    <row r="3114" spans="11:14" x14ac:dyDescent="0.2">
      <c r="K3114" s="26"/>
      <c r="L3114" s="26"/>
      <c r="N3114" s="26"/>
    </row>
    <row r="3115" spans="11:14" x14ac:dyDescent="0.2">
      <c r="K3115" s="26"/>
      <c r="L3115" s="26"/>
      <c r="N3115" s="26"/>
    </row>
    <row r="3116" spans="11:14" x14ac:dyDescent="0.2">
      <c r="K3116" s="26"/>
      <c r="L3116" s="26"/>
      <c r="N3116" s="26"/>
    </row>
    <row r="3117" spans="11:14" x14ac:dyDescent="0.2">
      <c r="K3117" s="26"/>
      <c r="L3117" s="26"/>
      <c r="N3117" s="26"/>
    </row>
    <row r="3118" spans="11:14" x14ac:dyDescent="0.2">
      <c r="K3118" s="26"/>
      <c r="L3118" s="26"/>
      <c r="N3118" s="26"/>
    </row>
    <row r="3119" spans="11:14" x14ac:dyDescent="0.2">
      <c r="K3119" s="26"/>
      <c r="L3119" s="26"/>
      <c r="N3119" s="26"/>
    </row>
    <row r="3120" spans="11:14" x14ac:dyDescent="0.2">
      <c r="K3120" s="26"/>
      <c r="L3120" s="26"/>
      <c r="N3120" s="26"/>
    </row>
    <row r="3121" spans="11:14" x14ac:dyDescent="0.2">
      <c r="K3121" s="26"/>
      <c r="L3121" s="26"/>
      <c r="N3121" s="26"/>
    </row>
    <row r="3122" spans="11:14" x14ac:dyDescent="0.2">
      <c r="K3122" s="26"/>
      <c r="L3122" s="26"/>
      <c r="N3122" s="26"/>
    </row>
    <row r="3123" spans="11:14" x14ac:dyDescent="0.2">
      <c r="K3123" s="26"/>
      <c r="L3123" s="26"/>
      <c r="N3123" s="26"/>
    </row>
    <row r="3124" spans="11:14" x14ac:dyDescent="0.2">
      <c r="K3124" s="26"/>
      <c r="L3124" s="26"/>
      <c r="N3124" s="26"/>
    </row>
    <row r="3125" spans="11:14" x14ac:dyDescent="0.2">
      <c r="K3125" s="26"/>
      <c r="L3125" s="26"/>
      <c r="N3125" s="26"/>
    </row>
    <row r="3126" spans="11:14" x14ac:dyDescent="0.2">
      <c r="K3126" s="26"/>
      <c r="L3126" s="26"/>
      <c r="N3126" s="26"/>
    </row>
    <row r="3127" spans="11:14" x14ac:dyDescent="0.2">
      <c r="K3127" s="26"/>
      <c r="L3127" s="26"/>
      <c r="N3127" s="26"/>
    </row>
    <row r="3128" spans="11:14" x14ac:dyDescent="0.2">
      <c r="K3128" s="26"/>
      <c r="L3128" s="26"/>
      <c r="N3128" s="26"/>
    </row>
    <row r="3129" spans="11:14" x14ac:dyDescent="0.2">
      <c r="K3129" s="26"/>
      <c r="L3129" s="26"/>
      <c r="N3129" s="26"/>
    </row>
    <row r="3130" spans="11:14" x14ac:dyDescent="0.2">
      <c r="K3130" s="26"/>
      <c r="L3130" s="26"/>
      <c r="N3130" s="26"/>
    </row>
    <row r="3131" spans="11:14" x14ac:dyDescent="0.2">
      <c r="K3131" s="26"/>
      <c r="L3131" s="26"/>
      <c r="N3131" s="26"/>
    </row>
    <row r="3132" spans="11:14" x14ac:dyDescent="0.2">
      <c r="K3132" s="26"/>
      <c r="L3132" s="26"/>
      <c r="N3132" s="26"/>
    </row>
    <row r="3133" spans="11:14" x14ac:dyDescent="0.2">
      <c r="K3133" s="26"/>
      <c r="L3133" s="26"/>
      <c r="N3133" s="26"/>
    </row>
    <row r="3134" spans="11:14" x14ac:dyDescent="0.2">
      <c r="K3134" s="26"/>
      <c r="L3134" s="26"/>
      <c r="N3134" s="26"/>
    </row>
    <row r="3135" spans="11:14" x14ac:dyDescent="0.2">
      <c r="K3135" s="26"/>
      <c r="L3135" s="26"/>
      <c r="N3135" s="26"/>
    </row>
    <row r="3136" spans="11:14" x14ac:dyDescent="0.2">
      <c r="K3136" s="26"/>
      <c r="L3136" s="26"/>
      <c r="N3136" s="26"/>
    </row>
    <row r="3137" spans="11:14" x14ac:dyDescent="0.2">
      <c r="K3137" s="26"/>
      <c r="L3137" s="26"/>
      <c r="N3137" s="26"/>
    </row>
    <row r="3138" spans="11:14" x14ac:dyDescent="0.2">
      <c r="K3138" s="26"/>
      <c r="L3138" s="26"/>
      <c r="N3138" s="26"/>
    </row>
    <row r="3139" spans="11:14" x14ac:dyDescent="0.2">
      <c r="K3139" s="26"/>
      <c r="L3139" s="26"/>
      <c r="N3139" s="26"/>
    </row>
    <row r="3140" spans="11:14" x14ac:dyDescent="0.2">
      <c r="K3140" s="26"/>
      <c r="L3140" s="26"/>
      <c r="N3140" s="26"/>
    </row>
    <row r="3141" spans="11:14" x14ac:dyDescent="0.2">
      <c r="K3141" s="26"/>
      <c r="L3141" s="26"/>
      <c r="N3141" s="26"/>
    </row>
    <row r="3142" spans="11:14" x14ac:dyDescent="0.2">
      <c r="K3142" s="26"/>
      <c r="L3142" s="26"/>
      <c r="N3142" s="26"/>
    </row>
    <row r="3143" spans="11:14" x14ac:dyDescent="0.2">
      <c r="K3143" s="26"/>
      <c r="L3143" s="26"/>
      <c r="N3143" s="26"/>
    </row>
    <row r="3144" spans="11:14" x14ac:dyDescent="0.2">
      <c r="K3144" s="26"/>
      <c r="L3144" s="26"/>
      <c r="N3144" s="26"/>
    </row>
    <row r="3145" spans="11:14" x14ac:dyDescent="0.2">
      <c r="K3145" s="26"/>
      <c r="L3145" s="26"/>
      <c r="N3145" s="26"/>
    </row>
    <row r="3146" spans="11:14" x14ac:dyDescent="0.2">
      <c r="K3146" s="26"/>
      <c r="L3146" s="26"/>
      <c r="N3146" s="26"/>
    </row>
    <row r="3147" spans="11:14" x14ac:dyDescent="0.2">
      <c r="K3147" s="26"/>
      <c r="L3147" s="26"/>
      <c r="N3147" s="26"/>
    </row>
    <row r="3148" spans="11:14" x14ac:dyDescent="0.2">
      <c r="K3148" s="26"/>
      <c r="L3148" s="26"/>
      <c r="N3148" s="26"/>
    </row>
    <row r="3149" spans="11:14" x14ac:dyDescent="0.2">
      <c r="K3149" s="26"/>
      <c r="L3149" s="26"/>
      <c r="N3149" s="26"/>
    </row>
    <row r="3150" spans="11:14" x14ac:dyDescent="0.2">
      <c r="K3150" s="26"/>
      <c r="L3150" s="26"/>
      <c r="N3150" s="26"/>
    </row>
    <row r="3151" spans="11:14" x14ac:dyDescent="0.2">
      <c r="K3151" s="26"/>
      <c r="L3151" s="26"/>
      <c r="N3151" s="26"/>
    </row>
    <row r="3152" spans="11:14" x14ac:dyDescent="0.2">
      <c r="K3152" s="26"/>
      <c r="L3152" s="26"/>
      <c r="N3152" s="26"/>
    </row>
    <row r="3153" spans="11:14" x14ac:dyDescent="0.2">
      <c r="K3153" s="26"/>
      <c r="L3153" s="26"/>
      <c r="N3153" s="26"/>
    </row>
    <row r="3154" spans="11:14" x14ac:dyDescent="0.2">
      <c r="K3154" s="26"/>
      <c r="L3154" s="26"/>
      <c r="N3154" s="26"/>
    </row>
    <row r="3155" spans="11:14" x14ac:dyDescent="0.2">
      <c r="K3155" s="26"/>
      <c r="L3155" s="26"/>
      <c r="N3155" s="26"/>
    </row>
    <row r="3156" spans="11:14" x14ac:dyDescent="0.2">
      <c r="K3156" s="26"/>
      <c r="L3156" s="26"/>
      <c r="N3156" s="26"/>
    </row>
    <row r="3157" spans="11:14" x14ac:dyDescent="0.2">
      <c r="K3157" s="26"/>
      <c r="L3157" s="26"/>
      <c r="N3157" s="26"/>
    </row>
    <row r="3158" spans="11:14" x14ac:dyDescent="0.2">
      <c r="K3158" s="26"/>
      <c r="L3158" s="26"/>
      <c r="N3158" s="26"/>
    </row>
    <row r="3159" spans="11:14" x14ac:dyDescent="0.2">
      <c r="K3159" s="26"/>
      <c r="L3159" s="26"/>
      <c r="N3159" s="26"/>
    </row>
    <row r="3160" spans="11:14" x14ac:dyDescent="0.2">
      <c r="K3160" s="26"/>
      <c r="L3160" s="26"/>
      <c r="N3160" s="26"/>
    </row>
    <row r="3161" spans="11:14" x14ac:dyDescent="0.2">
      <c r="K3161" s="26"/>
      <c r="L3161" s="26"/>
      <c r="N3161" s="26"/>
    </row>
    <row r="3162" spans="11:14" x14ac:dyDescent="0.2">
      <c r="K3162" s="26"/>
      <c r="L3162" s="26"/>
      <c r="N3162" s="26"/>
    </row>
    <row r="3163" spans="11:14" x14ac:dyDescent="0.2">
      <c r="K3163" s="26"/>
      <c r="L3163" s="26"/>
      <c r="N3163" s="26"/>
    </row>
    <row r="3164" spans="11:14" x14ac:dyDescent="0.2">
      <c r="K3164" s="26"/>
      <c r="L3164" s="26"/>
      <c r="N3164" s="26"/>
    </row>
    <row r="3165" spans="11:14" x14ac:dyDescent="0.2">
      <c r="K3165" s="26"/>
      <c r="L3165" s="26"/>
      <c r="N3165" s="26"/>
    </row>
    <row r="3166" spans="11:14" x14ac:dyDescent="0.2">
      <c r="K3166" s="26"/>
      <c r="L3166" s="26"/>
      <c r="N3166" s="26"/>
    </row>
    <row r="3167" spans="11:14" x14ac:dyDescent="0.2">
      <c r="K3167" s="26"/>
      <c r="L3167" s="26"/>
      <c r="N3167" s="26"/>
    </row>
    <row r="3168" spans="11:14" x14ac:dyDescent="0.2">
      <c r="K3168" s="26"/>
      <c r="L3168" s="26"/>
      <c r="N3168" s="26"/>
    </row>
    <row r="3169" spans="11:14" x14ac:dyDescent="0.2">
      <c r="K3169" s="26"/>
      <c r="L3169" s="26"/>
      <c r="N3169" s="26"/>
    </row>
    <row r="3170" spans="11:14" x14ac:dyDescent="0.2">
      <c r="K3170" s="26"/>
      <c r="L3170" s="26"/>
      <c r="N3170" s="26"/>
    </row>
    <row r="3171" spans="11:14" x14ac:dyDescent="0.2">
      <c r="K3171" s="26"/>
      <c r="L3171" s="26"/>
      <c r="N3171" s="26"/>
    </row>
    <row r="3172" spans="11:14" x14ac:dyDescent="0.2">
      <c r="K3172" s="26"/>
      <c r="L3172" s="26"/>
      <c r="N3172" s="26"/>
    </row>
    <row r="3173" spans="11:14" x14ac:dyDescent="0.2">
      <c r="K3173" s="26"/>
      <c r="L3173" s="26"/>
      <c r="N3173" s="26"/>
    </row>
    <row r="3174" spans="11:14" x14ac:dyDescent="0.2">
      <c r="K3174" s="26"/>
      <c r="L3174" s="26"/>
      <c r="N3174" s="26"/>
    </row>
    <row r="3175" spans="11:14" x14ac:dyDescent="0.2">
      <c r="K3175" s="26"/>
      <c r="L3175" s="26"/>
      <c r="N3175" s="26"/>
    </row>
    <row r="3176" spans="11:14" x14ac:dyDescent="0.2">
      <c r="K3176" s="26"/>
      <c r="L3176" s="26"/>
      <c r="N3176" s="26"/>
    </row>
    <row r="3177" spans="11:14" x14ac:dyDescent="0.2">
      <c r="K3177" s="26"/>
      <c r="L3177" s="26"/>
      <c r="N3177" s="26"/>
    </row>
    <row r="3178" spans="11:14" x14ac:dyDescent="0.2">
      <c r="K3178" s="26"/>
      <c r="L3178" s="26"/>
      <c r="N3178" s="26"/>
    </row>
    <row r="3179" spans="11:14" x14ac:dyDescent="0.2">
      <c r="K3179" s="26"/>
      <c r="L3179" s="26"/>
      <c r="N3179" s="26"/>
    </row>
    <row r="3180" spans="11:14" x14ac:dyDescent="0.2">
      <c r="K3180" s="26"/>
      <c r="L3180" s="26"/>
      <c r="N3180" s="26"/>
    </row>
    <row r="3181" spans="11:14" x14ac:dyDescent="0.2">
      <c r="K3181" s="26"/>
      <c r="L3181" s="26"/>
      <c r="N3181" s="26"/>
    </row>
    <row r="3182" spans="11:14" x14ac:dyDescent="0.2">
      <c r="K3182" s="26"/>
      <c r="L3182" s="26"/>
      <c r="N3182" s="26"/>
    </row>
    <row r="3183" spans="11:14" x14ac:dyDescent="0.2">
      <c r="K3183" s="26"/>
      <c r="L3183" s="26"/>
      <c r="N3183" s="26"/>
    </row>
    <row r="3184" spans="11:14" x14ac:dyDescent="0.2">
      <c r="K3184" s="26"/>
      <c r="L3184" s="26"/>
      <c r="N3184" s="26"/>
    </row>
    <row r="3185" spans="11:14" x14ac:dyDescent="0.2">
      <c r="K3185" s="26"/>
      <c r="L3185" s="26"/>
      <c r="N3185" s="26"/>
    </row>
    <row r="3186" spans="11:14" x14ac:dyDescent="0.2">
      <c r="K3186" s="26"/>
      <c r="L3186" s="26"/>
      <c r="N3186" s="26"/>
    </row>
    <row r="3187" spans="11:14" x14ac:dyDescent="0.2">
      <c r="K3187" s="26"/>
      <c r="L3187" s="26"/>
      <c r="N3187" s="26"/>
    </row>
    <row r="3188" spans="11:14" x14ac:dyDescent="0.2">
      <c r="K3188" s="26"/>
      <c r="L3188" s="26"/>
      <c r="N3188" s="26"/>
    </row>
    <row r="3189" spans="11:14" x14ac:dyDescent="0.2">
      <c r="K3189" s="26"/>
      <c r="L3189" s="26"/>
      <c r="N3189" s="26"/>
    </row>
    <row r="3190" spans="11:14" x14ac:dyDescent="0.2">
      <c r="K3190" s="26"/>
      <c r="L3190" s="26"/>
      <c r="N3190" s="26"/>
    </row>
    <row r="3191" spans="11:14" x14ac:dyDescent="0.2">
      <c r="K3191" s="26"/>
      <c r="L3191" s="26"/>
      <c r="N3191" s="26"/>
    </row>
    <row r="3192" spans="11:14" x14ac:dyDescent="0.2">
      <c r="K3192" s="26"/>
      <c r="L3192" s="26"/>
      <c r="N3192" s="26"/>
    </row>
    <row r="3193" spans="11:14" x14ac:dyDescent="0.2">
      <c r="K3193" s="26"/>
      <c r="L3193" s="26"/>
      <c r="N3193" s="26"/>
    </row>
    <row r="3194" spans="11:14" x14ac:dyDescent="0.2">
      <c r="K3194" s="26"/>
      <c r="L3194" s="26"/>
      <c r="N3194" s="26"/>
    </row>
    <row r="3195" spans="11:14" x14ac:dyDescent="0.2">
      <c r="K3195" s="26"/>
      <c r="L3195" s="26"/>
      <c r="N3195" s="26"/>
    </row>
    <row r="3196" spans="11:14" x14ac:dyDescent="0.2">
      <c r="K3196" s="26"/>
      <c r="L3196" s="26"/>
      <c r="N3196" s="26"/>
    </row>
    <row r="3197" spans="11:14" x14ac:dyDescent="0.2">
      <c r="K3197" s="26"/>
      <c r="L3197" s="26"/>
      <c r="N3197" s="26"/>
    </row>
    <row r="3198" spans="11:14" x14ac:dyDescent="0.2">
      <c r="K3198" s="26"/>
      <c r="L3198" s="26"/>
      <c r="N3198" s="26"/>
    </row>
    <row r="3199" spans="11:14" x14ac:dyDescent="0.2">
      <c r="K3199" s="26"/>
      <c r="L3199" s="26"/>
      <c r="N3199" s="26"/>
    </row>
    <row r="3200" spans="11:14" x14ac:dyDescent="0.2">
      <c r="K3200" s="26"/>
      <c r="L3200" s="26"/>
      <c r="N3200" s="26"/>
    </row>
    <row r="3201" spans="11:14" x14ac:dyDescent="0.2">
      <c r="K3201" s="26"/>
      <c r="L3201" s="26"/>
      <c r="N3201" s="26"/>
    </row>
    <row r="3202" spans="11:14" x14ac:dyDescent="0.2">
      <c r="K3202" s="26"/>
      <c r="L3202" s="26"/>
      <c r="N3202" s="26"/>
    </row>
    <row r="3203" spans="11:14" x14ac:dyDescent="0.2">
      <c r="K3203" s="26"/>
      <c r="L3203" s="26"/>
      <c r="N3203" s="26"/>
    </row>
    <row r="3204" spans="11:14" x14ac:dyDescent="0.2">
      <c r="K3204" s="26"/>
      <c r="L3204" s="26"/>
      <c r="N3204" s="26"/>
    </row>
    <row r="3205" spans="11:14" x14ac:dyDescent="0.2">
      <c r="K3205" s="26"/>
      <c r="L3205" s="26"/>
      <c r="N3205" s="26"/>
    </row>
    <row r="3206" spans="11:14" x14ac:dyDescent="0.2">
      <c r="K3206" s="26"/>
      <c r="L3206" s="26"/>
      <c r="N3206" s="26"/>
    </row>
    <row r="3207" spans="11:14" x14ac:dyDescent="0.2">
      <c r="K3207" s="26"/>
      <c r="L3207" s="26"/>
      <c r="N3207" s="26"/>
    </row>
    <row r="3208" spans="11:14" x14ac:dyDescent="0.2">
      <c r="K3208" s="26"/>
      <c r="L3208" s="26"/>
      <c r="N3208" s="26"/>
    </row>
    <row r="3209" spans="11:14" x14ac:dyDescent="0.2">
      <c r="K3209" s="26"/>
      <c r="L3209" s="26"/>
      <c r="N3209" s="26"/>
    </row>
    <row r="3210" spans="11:14" x14ac:dyDescent="0.2">
      <c r="K3210" s="26"/>
      <c r="L3210" s="26"/>
      <c r="N3210" s="26"/>
    </row>
    <row r="3211" spans="11:14" x14ac:dyDescent="0.2">
      <c r="K3211" s="26"/>
      <c r="L3211" s="26"/>
      <c r="N3211" s="26"/>
    </row>
    <row r="3212" spans="11:14" x14ac:dyDescent="0.2">
      <c r="K3212" s="26"/>
      <c r="L3212" s="26"/>
      <c r="N3212" s="26"/>
    </row>
    <row r="3213" spans="11:14" x14ac:dyDescent="0.2">
      <c r="K3213" s="26"/>
      <c r="L3213" s="26"/>
      <c r="N3213" s="26"/>
    </row>
    <row r="3214" spans="11:14" x14ac:dyDescent="0.2">
      <c r="K3214" s="26"/>
      <c r="L3214" s="26"/>
      <c r="N3214" s="26"/>
    </row>
    <row r="3215" spans="11:14" x14ac:dyDescent="0.2">
      <c r="K3215" s="26"/>
      <c r="L3215" s="26"/>
      <c r="N3215" s="26"/>
    </row>
    <row r="3216" spans="11:14" x14ac:dyDescent="0.2">
      <c r="K3216" s="26"/>
      <c r="L3216" s="26"/>
      <c r="N3216" s="26"/>
    </row>
    <row r="3217" spans="11:14" x14ac:dyDescent="0.2">
      <c r="K3217" s="26"/>
      <c r="L3217" s="26"/>
      <c r="N3217" s="26"/>
    </row>
    <row r="3218" spans="11:14" x14ac:dyDescent="0.2">
      <c r="K3218" s="26"/>
      <c r="L3218" s="26"/>
      <c r="N3218" s="26"/>
    </row>
    <row r="3219" spans="11:14" x14ac:dyDescent="0.2">
      <c r="K3219" s="26"/>
      <c r="L3219" s="26"/>
      <c r="N3219" s="26"/>
    </row>
    <row r="3220" spans="11:14" x14ac:dyDescent="0.2">
      <c r="K3220" s="26"/>
      <c r="L3220" s="26"/>
      <c r="N3220" s="26"/>
    </row>
    <row r="3221" spans="11:14" x14ac:dyDescent="0.2">
      <c r="K3221" s="26"/>
      <c r="L3221" s="26"/>
      <c r="N3221" s="26"/>
    </row>
    <row r="3222" spans="11:14" x14ac:dyDescent="0.2">
      <c r="K3222" s="26"/>
      <c r="L3222" s="26"/>
      <c r="N3222" s="26"/>
    </row>
    <row r="3223" spans="11:14" x14ac:dyDescent="0.2">
      <c r="K3223" s="26"/>
      <c r="L3223" s="26"/>
      <c r="N3223" s="26"/>
    </row>
    <row r="3224" spans="11:14" x14ac:dyDescent="0.2">
      <c r="K3224" s="26"/>
      <c r="L3224" s="26"/>
      <c r="N3224" s="26"/>
    </row>
    <row r="3225" spans="11:14" x14ac:dyDescent="0.2">
      <c r="K3225" s="26"/>
      <c r="L3225" s="26"/>
      <c r="N3225" s="26"/>
    </row>
    <row r="3226" spans="11:14" x14ac:dyDescent="0.2">
      <c r="K3226" s="26"/>
      <c r="L3226" s="26"/>
      <c r="N3226" s="26"/>
    </row>
    <row r="3227" spans="11:14" x14ac:dyDescent="0.2">
      <c r="K3227" s="26"/>
      <c r="L3227" s="26"/>
      <c r="N3227" s="26"/>
    </row>
    <row r="3228" spans="11:14" x14ac:dyDescent="0.2">
      <c r="K3228" s="26"/>
      <c r="L3228" s="26"/>
      <c r="N3228" s="26"/>
    </row>
    <row r="3229" spans="11:14" x14ac:dyDescent="0.2">
      <c r="K3229" s="26"/>
      <c r="L3229" s="26"/>
      <c r="N3229" s="26"/>
    </row>
    <row r="3230" spans="11:14" x14ac:dyDescent="0.2">
      <c r="K3230" s="26"/>
      <c r="L3230" s="26"/>
      <c r="N3230" s="26"/>
    </row>
    <row r="3231" spans="11:14" x14ac:dyDescent="0.2">
      <c r="K3231" s="26"/>
      <c r="L3231" s="26"/>
      <c r="N3231" s="26"/>
    </row>
    <row r="3232" spans="11:14" x14ac:dyDescent="0.2">
      <c r="K3232" s="26"/>
      <c r="L3232" s="26"/>
      <c r="N3232" s="26"/>
    </row>
    <row r="3233" spans="11:14" x14ac:dyDescent="0.2">
      <c r="K3233" s="26"/>
      <c r="L3233" s="26"/>
      <c r="N3233" s="26"/>
    </row>
    <row r="3234" spans="11:14" x14ac:dyDescent="0.2">
      <c r="K3234" s="26"/>
      <c r="L3234" s="26"/>
      <c r="N3234" s="26"/>
    </row>
    <row r="3235" spans="11:14" x14ac:dyDescent="0.2">
      <c r="K3235" s="26"/>
      <c r="L3235" s="26"/>
      <c r="N3235" s="26"/>
    </row>
    <row r="3236" spans="11:14" x14ac:dyDescent="0.2">
      <c r="K3236" s="26"/>
      <c r="L3236" s="26"/>
      <c r="N3236" s="26"/>
    </row>
    <row r="3237" spans="11:14" x14ac:dyDescent="0.2">
      <c r="K3237" s="26"/>
      <c r="L3237" s="26"/>
      <c r="N3237" s="26"/>
    </row>
    <row r="3238" spans="11:14" x14ac:dyDescent="0.2">
      <c r="K3238" s="26"/>
      <c r="L3238" s="26"/>
      <c r="N3238" s="26"/>
    </row>
    <row r="3239" spans="11:14" x14ac:dyDescent="0.2">
      <c r="K3239" s="26"/>
      <c r="L3239" s="26"/>
      <c r="N3239" s="26"/>
    </row>
    <row r="3240" spans="11:14" x14ac:dyDescent="0.2">
      <c r="K3240" s="26"/>
      <c r="L3240" s="26"/>
      <c r="N3240" s="26"/>
    </row>
    <row r="3241" spans="11:14" x14ac:dyDescent="0.2">
      <c r="K3241" s="26"/>
      <c r="L3241" s="26"/>
      <c r="N3241" s="26"/>
    </row>
    <row r="3242" spans="11:14" x14ac:dyDescent="0.2">
      <c r="K3242" s="26"/>
      <c r="L3242" s="26"/>
      <c r="N3242" s="26"/>
    </row>
    <row r="3243" spans="11:14" x14ac:dyDescent="0.2">
      <c r="K3243" s="26"/>
      <c r="L3243" s="26"/>
      <c r="N3243" s="26"/>
    </row>
    <row r="3244" spans="11:14" x14ac:dyDescent="0.2">
      <c r="K3244" s="26"/>
      <c r="L3244" s="26"/>
      <c r="N3244" s="26"/>
    </row>
    <row r="3245" spans="11:14" x14ac:dyDescent="0.2">
      <c r="K3245" s="26"/>
      <c r="L3245" s="26"/>
      <c r="N3245" s="26"/>
    </row>
    <row r="3246" spans="11:14" x14ac:dyDescent="0.2">
      <c r="K3246" s="26"/>
      <c r="L3246" s="26"/>
      <c r="N3246" s="26"/>
    </row>
    <row r="3247" spans="11:14" x14ac:dyDescent="0.2">
      <c r="K3247" s="26"/>
      <c r="L3247" s="26"/>
      <c r="N3247" s="26"/>
    </row>
    <row r="3248" spans="11:14" x14ac:dyDescent="0.2">
      <c r="K3248" s="26"/>
      <c r="L3248" s="26"/>
      <c r="N3248" s="26"/>
    </row>
    <row r="3249" spans="11:14" x14ac:dyDescent="0.2">
      <c r="K3249" s="26"/>
      <c r="L3249" s="26"/>
      <c r="N3249" s="26"/>
    </row>
    <row r="3250" spans="11:14" x14ac:dyDescent="0.2">
      <c r="K3250" s="26"/>
      <c r="L3250" s="26"/>
      <c r="N3250" s="26"/>
    </row>
    <row r="3251" spans="11:14" x14ac:dyDescent="0.2">
      <c r="K3251" s="26"/>
      <c r="L3251" s="26"/>
      <c r="N3251" s="26"/>
    </row>
    <row r="3252" spans="11:14" x14ac:dyDescent="0.2">
      <c r="K3252" s="26"/>
      <c r="L3252" s="26"/>
      <c r="N3252" s="26"/>
    </row>
    <row r="3253" spans="11:14" x14ac:dyDescent="0.2">
      <c r="K3253" s="26"/>
      <c r="L3253" s="26"/>
      <c r="N3253" s="26"/>
    </row>
    <row r="3254" spans="11:14" x14ac:dyDescent="0.2">
      <c r="K3254" s="26"/>
      <c r="L3254" s="26"/>
      <c r="N3254" s="26"/>
    </row>
    <row r="3255" spans="11:14" x14ac:dyDescent="0.2">
      <c r="K3255" s="26"/>
      <c r="L3255" s="26"/>
      <c r="N3255" s="26"/>
    </row>
    <row r="3256" spans="11:14" x14ac:dyDescent="0.2">
      <c r="K3256" s="26"/>
      <c r="L3256" s="26"/>
      <c r="N3256" s="26"/>
    </row>
    <row r="3257" spans="11:14" x14ac:dyDescent="0.2">
      <c r="K3257" s="26"/>
      <c r="L3257" s="26"/>
      <c r="N3257" s="26"/>
    </row>
    <row r="3258" spans="11:14" x14ac:dyDescent="0.2">
      <c r="K3258" s="26"/>
      <c r="L3258" s="26"/>
      <c r="N3258" s="26"/>
    </row>
    <row r="3259" spans="11:14" x14ac:dyDescent="0.2">
      <c r="K3259" s="26"/>
      <c r="L3259" s="26"/>
      <c r="N3259" s="26"/>
    </row>
    <row r="3260" spans="11:14" x14ac:dyDescent="0.2">
      <c r="K3260" s="26"/>
      <c r="L3260" s="26"/>
      <c r="N3260" s="26"/>
    </row>
    <row r="3261" spans="11:14" x14ac:dyDescent="0.2">
      <c r="K3261" s="26"/>
      <c r="L3261" s="26"/>
      <c r="N3261" s="26"/>
    </row>
    <row r="3262" spans="11:14" x14ac:dyDescent="0.2">
      <c r="K3262" s="26"/>
      <c r="L3262" s="26"/>
      <c r="N3262" s="26"/>
    </row>
    <row r="3263" spans="11:14" x14ac:dyDescent="0.2">
      <c r="K3263" s="26"/>
      <c r="L3263" s="26"/>
      <c r="N3263" s="26"/>
    </row>
    <row r="3264" spans="11:14" x14ac:dyDescent="0.2">
      <c r="K3264" s="26"/>
      <c r="L3264" s="26"/>
      <c r="N3264" s="26"/>
    </row>
    <row r="3265" spans="11:14" x14ac:dyDescent="0.2">
      <c r="K3265" s="26"/>
      <c r="L3265" s="26"/>
      <c r="N3265" s="26"/>
    </row>
    <row r="3266" spans="11:14" x14ac:dyDescent="0.2">
      <c r="K3266" s="26"/>
      <c r="L3266" s="26"/>
      <c r="N3266" s="26"/>
    </row>
    <row r="3267" spans="11:14" x14ac:dyDescent="0.2">
      <c r="K3267" s="26"/>
      <c r="L3267" s="26"/>
      <c r="N3267" s="26"/>
    </row>
    <row r="3268" spans="11:14" x14ac:dyDescent="0.2">
      <c r="K3268" s="26"/>
      <c r="L3268" s="26"/>
      <c r="N3268" s="26"/>
    </row>
    <row r="3269" spans="11:14" x14ac:dyDescent="0.2">
      <c r="K3269" s="26"/>
      <c r="L3269" s="26"/>
      <c r="N3269" s="26"/>
    </row>
    <row r="3270" spans="11:14" x14ac:dyDescent="0.2">
      <c r="K3270" s="26"/>
      <c r="L3270" s="26"/>
      <c r="N3270" s="26"/>
    </row>
    <row r="3271" spans="11:14" x14ac:dyDescent="0.2">
      <c r="K3271" s="26"/>
      <c r="L3271" s="26"/>
      <c r="N3271" s="26"/>
    </row>
    <row r="3272" spans="11:14" x14ac:dyDescent="0.2">
      <c r="K3272" s="26"/>
      <c r="L3272" s="26"/>
      <c r="N3272" s="26"/>
    </row>
    <row r="3273" spans="11:14" x14ac:dyDescent="0.2">
      <c r="K3273" s="26"/>
      <c r="L3273" s="26"/>
      <c r="N3273" s="26"/>
    </row>
    <row r="3274" spans="11:14" x14ac:dyDescent="0.2">
      <c r="K3274" s="26"/>
      <c r="L3274" s="26"/>
      <c r="N3274" s="26"/>
    </row>
    <row r="3275" spans="11:14" x14ac:dyDescent="0.2">
      <c r="K3275" s="26"/>
      <c r="L3275" s="26"/>
      <c r="N3275" s="26"/>
    </row>
    <row r="3276" spans="11:14" x14ac:dyDescent="0.2">
      <c r="K3276" s="26"/>
      <c r="L3276" s="26"/>
      <c r="N3276" s="26"/>
    </row>
    <row r="3277" spans="11:14" x14ac:dyDescent="0.2">
      <c r="K3277" s="26"/>
      <c r="L3277" s="26"/>
      <c r="N3277" s="26"/>
    </row>
    <row r="3278" spans="11:14" x14ac:dyDescent="0.2">
      <c r="K3278" s="26"/>
      <c r="L3278" s="26"/>
      <c r="N3278" s="26"/>
    </row>
    <row r="3279" spans="11:14" x14ac:dyDescent="0.2">
      <c r="K3279" s="26"/>
      <c r="L3279" s="26"/>
      <c r="N3279" s="26"/>
    </row>
  </sheetData>
  <phoneticPr fontId="0" type="noConversion"/>
  <pageMargins left="0.78740157499999996" right="0.78740157499999996" top="0.984251969" bottom="0.984251969" header="0.5" footer="0.5"/>
  <pageSetup paperSize="9" orientation="portrait" r:id="rId1"/>
  <headerFooter alignWithMargins="0">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EB825-740E-4919-8CDD-AD0E1B7182BF}">
  <dimension ref="A1:I13"/>
  <sheetViews>
    <sheetView workbookViewId="0">
      <pane ySplit="5" topLeftCell="A6" activePane="bottomLeft" state="frozen"/>
      <selection pane="bottomLeft" activeCell="I37" sqref="I37"/>
    </sheetView>
  </sheetViews>
  <sheetFormatPr baseColWidth="10" defaultRowHeight="12.75" x14ac:dyDescent="0.2"/>
  <cols>
    <col min="1" max="1" width="31.42578125" style="17" customWidth="1"/>
    <col min="2" max="2" width="14.7109375" style="16" customWidth="1"/>
    <col min="3" max="3" width="11.85546875" style="10" customWidth="1"/>
    <col min="4" max="4" width="13.28515625" style="10" bestFit="1" customWidth="1"/>
    <col min="5" max="5" width="13.42578125" style="10" customWidth="1"/>
    <col min="6" max="6" width="30" style="10" customWidth="1"/>
    <col min="7" max="7" width="18" style="10" customWidth="1"/>
    <col min="8" max="8" width="23.5703125" style="10" customWidth="1"/>
    <col min="9" max="9" width="22.42578125" style="133" customWidth="1"/>
    <col min="10" max="10" width="12.85546875" style="10" bestFit="1" customWidth="1"/>
    <col min="11" max="11" width="12.140625" style="10" bestFit="1" customWidth="1"/>
    <col min="12" max="12" width="11.5703125" style="10" bestFit="1" customWidth="1"/>
    <col min="13" max="14" width="9.5703125" style="10" bestFit="1" customWidth="1"/>
    <col min="15" max="15" width="10.85546875" style="10" bestFit="1" customWidth="1"/>
    <col min="16" max="17" width="12.85546875" style="10" bestFit="1" customWidth="1"/>
    <col min="18" max="18" width="17.140625" style="10" bestFit="1" customWidth="1"/>
    <col min="19" max="20" width="12.85546875" style="10" bestFit="1" customWidth="1"/>
    <col min="21" max="23" width="11.85546875" style="10" bestFit="1" customWidth="1"/>
    <col min="24" max="24" width="13.28515625" style="10" bestFit="1" customWidth="1"/>
    <col min="25" max="33" width="5.28515625" style="10" bestFit="1" customWidth="1"/>
    <col min="34" max="34" width="5.85546875" style="10" bestFit="1" customWidth="1"/>
    <col min="35" max="35" width="5.42578125" style="10" bestFit="1" customWidth="1"/>
    <col min="36" max="45" width="5.28515625" style="10" bestFit="1" customWidth="1"/>
    <col min="46" max="46" width="7" style="10" bestFit="1" customWidth="1"/>
    <col min="47" max="48" width="8" style="10" bestFit="1" customWidth="1"/>
    <col min="49" max="49" width="6.42578125" style="10" bestFit="1" customWidth="1"/>
    <col min="50" max="16384" width="11.42578125" style="10"/>
  </cols>
  <sheetData>
    <row r="1" spans="1:9" s="13" customFormat="1" ht="38.25" x14ac:dyDescent="0.2">
      <c r="A1" s="11" t="s">
        <v>107</v>
      </c>
      <c r="B1" s="12" t="s">
        <v>108</v>
      </c>
      <c r="C1" s="12" t="s">
        <v>109</v>
      </c>
      <c r="D1" s="13" t="s">
        <v>112</v>
      </c>
      <c r="E1" s="13" t="s">
        <v>111</v>
      </c>
      <c r="F1" s="13" t="s">
        <v>110</v>
      </c>
      <c r="G1" s="13" t="s">
        <v>10</v>
      </c>
      <c r="H1" s="121" t="s">
        <v>132</v>
      </c>
      <c r="I1" s="118" t="s">
        <v>119</v>
      </c>
    </row>
    <row r="2" spans="1:9" s="75" customFormat="1" ht="25.5" x14ac:dyDescent="0.2">
      <c r="A2" s="70" t="s">
        <v>87</v>
      </c>
      <c r="B2" s="71" t="s">
        <v>1</v>
      </c>
      <c r="C2" s="71" t="s">
        <v>72</v>
      </c>
      <c r="D2" s="72" t="s">
        <v>97</v>
      </c>
      <c r="E2" s="73" t="s">
        <v>96</v>
      </c>
      <c r="F2" s="74" t="s">
        <v>95</v>
      </c>
      <c r="G2" s="75" t="s">
        <v>98</v>
      </c>
      <c r="H2" s="75" t="s">
        <v>1358</v>
      </c>
      <c r="I2" s="118" t="s">
        <v>91</v>
      </c>
    </row>
    <row r="3" spans="1:9" s="75" customFormat="1" x14ac:dyDescent="0.2">
      <c r="A3" s="11" t="s">
        <v>86</v>
      </c>
      <c r="B3" s="12" t="s">
        <v>4</v>
      </c>
      <c r="C3" s="12" t="s">
        <v>86</v>
      </c>
      <c r="D3" s="12" t="s">
        <v>86</v>
      </c>
      <c r="E3" s="12" t="s">
        <v>4</v>
      </c>
      <c r="F3" s="12" t="s">
        <v>86</v>
      </c>
      <c r="G3" s="12" t="s">
        <v>86</v>
      </c>
      <c r="H3" s="81" t="s">
        <v>1359</v>
      </c>
      <c r="I3" s="118" t="s">
        <v>94</v>
      </c>
    </row>
    <row r="4" spans="1:9" x14ac:dyDescent="0.2">
      <c r="A4" s="109" t="s">
        <v>127</v>
      </c>
      <c r="B4" s="47">
        <v>39169</v>
      </c>
      <c r="C4" s="17" t="s">
        <v>84</v>
      </c>
      <c r="D4" s="111" t="s">
        <v>12</v>
      </c>
      <c r="E4" s="112">
        <v>39169</v>
      </c>
      <c r="F4" s="21" t="s">
        <v>32</v>
      </c>
      <c r="G4" s="113" t="s">
        <v>13</v>
      </c>
      <c r="H4" s="43"/>
      <c r="I4" s="118" t="s">
        <v>2</v>
      </c>
    </row>
    <row r="5" spans="1:9" ht="25.5" x14ac:dyDescent="0.2">
      <c r="A5" s="110" t="s">
        <v>71</v>
      </c>
      <c r="B5" s="15" t="s">
        <v>71</v>
      </c>
      <c r="C5" s="15" t="s">
        <v>71</v>
      </c>
      <c r="D5" s="15" t="s">
        <v>71</v>
      </c>
      <c r="E5" s="15" t="s">
        <v>71</v>
      </c>
      <c r="F5" s="15" t="s">
        <v>71</v>
      </c>
      <c r="G5" s="15" t="s">
        <v>71</v>
      </c>
      <c r="H5" s="46" t="s">
        <v>146</v>
      </c>
      <c r="I5" s="128"/>
    </row>
    <row r="6" spans="1:9" x14ac:dyDescent="0.2">
      <c r="C6" s="16"/>
      <c r="D6" s="16"/>
      <c r="E6" s="16"/>
      <c r="F6" s="16"/>
      <c r="G6" s="16"/>
    </row>
    <row r="7" spans="1:9" x14ac:dyDescent="0.2">
      <c r="A7" s="109" t="s">
        <v>127</v>
      </c>
      <c r="B7" s="16">
        <v>43472</v>
      </c>
      <c r="C7" s="17" t="s">
        <v>84</v>
      </c>
      <c r="D7" s="106">
        <v>70065</v>
      </c>
      <c r="E7" s="16">
        <v>43473</v>
      </c>
      <c r="F7" s="21" t="s">
        <v>32</v>
      </c>
      <c r="G7" s="21" t="s">
        <v>13</v>
      </c>
      <c r="H7" s="8"/>
      <c r="I7" s="133" t="s">
        <v>268</v>
      </c>
    </row>
    <row r="8" spans="1:9" x14ac:dyDescent="0.2">
      <c r="A8" s="109" t="s">
        <v>128</v>
      </c>
      <c r="B8" s="16">
        <v>43472</v>
      </c>
      <c r="C8" s="17" t="s">
        <v>133</v>
      </c>
      <c r="D8" s="106">
        <v>70066</v>
      </c>
      <c r="E8" s="16">
        <v>43473</v>
      </c>
      <c r="F8" s="21" t="s">
        <v>32</v>
      </c>
      <c r="G8" s="21" t="s">
        <v>13</v>
      </c>
      <c r="H8" s="8"/>
      <c r="I8" s="133" t="s">
        <v>268</v>
      </c>
    </row>
    <row r="9" spans="1:9" x14ac:dyDescent="0.2">
      <c r="A9" s="109" t="s">
        <v>129</v>
      </c>
      <c r="B9" s="16">
        <v>43472</v>
      </c>
      <c r="C9" s="17" t="s">
        <v>134</v>
      </c>
      <c r="D9" s="106">
        <v>70067</v>
      </c>
      <c r="E9" s="16">
        <v>43473</v>
      </c>
      <c r="F9" s="21" t="s">
        <v>32</v>
      </c>
      <c r="G9" s="21" t="s">
        <v>13</v>
      </c>
      <c r="H9" s="8"/>
      <c r="I9" s="133" t="s">
        <v>268</v>
      </c>
    </row>
    <row r="10" spans="1:9" x14ac:dyDescent="0.2">
      <c r="A10" s="109" t="s">
        <v>130</v>
      </c>
      <c r="B10" s="16">
        <v>43472</v>
      </c>
      <c r="C10" s="17" t="s">
        <v>135</v>
      </c>
      <c r="D10" s="106">
        <v>70068</v>
      </c>
      <c r="E10" s="16">
        <v>43473</v>
      </c>
      <c r="F10" s="21" t="s">
        <v>32</v>
      </c>
      <c r="G10" s="21" t="s">
        <v>13</v>
      </c>
      <c r="H10" s="8"/>
      <c r="I10" s="133" t="s">
        <v>268</v>
      </c>
    </row>
    <row r="11" spans="1:9" x14ac:dyDescent="0.2">
      <c r="A11" s="109"/>
      <c r="H11" s="8"/>
    </row>
    <row r="12" spans="1:9" x14ac:dyDescent="0.2">
      <c r="A12" s="109"/>
      <c r="H12" s="8"/>
    </row>
    <row r="13" spans="1:9" x14ac:dyDescent="0.2">
      <c r="A13" s="109"/>
      <c r="H13" s="8"/>
    </row>
  </sheetData>
  <pageMargins left="0.7" right="0.7" top="0.78740157499999996" bottom="0.78740157499999996"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1FD20-A0EB-49B8-9A85-149714D3B438}">
  <dimension ref="A1:FP12"/>
  <sheetViews>
    <sheetView topLeftCell="B1" workbookViewId="0">
      <pane ySplit="5" topLeftCell="A6" activePane="bottomLeft" state="frozen"/>
      <selection pane="bottomLeft" activeCell="Q19" sqref="Q19"/>
    </sheetView>
  </sheetViews>
  <sheetFormatPr baseColWidth="10" defaultRowHeight="12.75" outlineLevelCol="1" x14ac:dyDescent="0.2"/>
  <cols>
    <col min="1" max="1" width="16.28515625" style="99" bestFit="1" customWidth="1"/>
    <col min="2" max="2" width="11.42578125" style="99"/>
    <col min="3" max="3" width="11.42578125" style="100"/>
    <col min="4" max="5" width="11" style="99" bestFit="1" customWidth="1"/>
    <col min="6" max="6" width="31.7109375" style="99" customWidth="1"/>
    <col min="7" max="7" width="17.28515625" style="99" bestFit="1" customWidth="1"/>
    <col min="8" max="8" width="17.28515625" style="99" customWidth="1"/>
    <col min="9" max="9" width="11.140625" style="99" hidden="1" customWidth="1" outlineLevel="1"/>
    <col min="10" max="10" width="11.28515625" style="99" hidden="1" customWidth="1" outlineLevel="1"/>
    <col min="11" max="11" width="10" style="99" hidden="1" customWidth="1" outlineLevel="1"/>
    <col min="12" max="12" width="9" style="99" hidden="1" customWidth="1" outlineLevel="1"/>
    <col min="13" max="13" width="10.85546875" style="99" hidden="1" customWidth="1" outlineLevel="1"/>
    <col min="14" max="15" width="11.28515625" style="99" hidden="1" customWidth="1" outlineLevel="1"/>
    <col min="16" max="16" width="10.5703125" style="99" hidden="1" customWidth="1" outlineLevel="1"/>
    <col min="17" max="17" width="26.85546875" style="99" bestFit="1" customWidth="1" collapsed="1"/>
    <col min="18" max="18" width="17.42578125" style="129" bestFit="1" customWidth="1"/>
    <col min="19" max="16384" width="11.42578125" style="99"/>
  </cols>
  <sheetData>
    <row r="1" spans="1:172" s="124" customFormat="1" ht="38.25" x14ac:dyDescent="0.2">
      <c r="A1" s="62" t="s">
        <v>107</v>
      </c>
      <c r="B1" s="23" t="s">
        <v>108</v>
      </c>
      <c r="C1" s="62" t="s">
        <v>109</v>
      </c>
      <c r="D1" s="119" t="s">
        <v>112</v>
      </c>
      <c r="E1" s="119" t="s">
        <v>111</v>
      </c>
      <c r="F1" s="119" t="s">
        <v>110</v>
      </c>
      <c r="G1" s="119" t="s">
        <v>10</v>
      </c>
      <c r="H1" s="119" t="s">
        <v>161</v>
      </c>
      <c r="I1" s="124" t="s">
        <v>114</v>
      </c>
      <c r="J1" s="124" t="s">
        <v>115</v>
      </c>
      <c r="K1" s="124" t="s">
        <v>11</v>
      </c>
      <c r="L1" s="124" t="s">
        <v>116</v>
      </c>
      <c r="M1" s="124" t="s">
        <v>117</v>
      </c>
      <c r="N1" s="124" t="s">
        <v>118</v>
      </c>
      <c r="O1" s="124" t="s">
        <v>136</v>
      </c>
      <c r="P1" s="124" t="s">
        <v>113</v>
      </c>
      <c r="Q1" s="121" t="s">
        <v>132</v>
      </c>
      <c r="R1" s="118" t="s">
        <v>119</v>
      </c>
    </row>
    <row r="2" spans="1:172" s="124" customFormat="1" ht="25.5" x14ac:dyDescent="0.2">
      <c r="A2" s="114" t="s">
        <v>0</v>
      </c>
      <c r="B2" s="67" t="s">
        <v>1</v>
      </c>
      <c r="C2" s="114" t="s">
        <v>72</v>
      </c>
      <c r="D2" s="122" t="s">
        <v>97</v>
      </c>
      <c r="E2" s="25" t="s">
        <v>96</v>
      </c>
      <c r="F2" s="123" t="s">
        <v>95</v>
      </c>
      <c r="G2" s="124" t="s">
        <v>98</v>
      </c>
      <c r="H2" s="125" t="s">
        <v>169</v>
      </c>
      <c r="I2" s="25" t="s">
        <v>6</v>
      </c>
      <c r="J2" s="25" t="s">
        <v>100</v>
      </c>
      <c r="K2" s="25" t="s">
        <v>101</v>
      </c>
      <c r="L2" s="25" t="s">
        <v>89</v>
      </c>
      <c r="M2" s="25" t="s">
        <v>102</v>
      </c>
      <c r="N2" s="62" t="s">
        <v>103</v>
      </c>
      <c r="O2" s="124" t="s">
        <v>104</v>
      </c>
      <c r="P2" s="25" t="s">
        <v>99</v>
      </c>
      <c r="Q2" s="75" t="s">
        <v>131</v>
      </c>
      <c r="R2" s="118" t="s">
        <v>91</v>
      </c>
    </row>
    <row r="3" spans="1:172" s="75" customFormat="1" x14ac:dyDescent="0.2">
      <c r="A3" s="11" t="s">
        <v>86</v>
      </c>
      <c r="B3" s="12" t="s">
        <v>4</v>
      </c>
      <c r="C3" s="11" t="s">
        <v>86</v>
      </c>
      <c r="D3" s="12" t="s">
        <v>86</v>
      </c>
      <c r="E3" s="12" t="s">
        <v>4</v>
      </c>
      <c r="F3" s="12" t="s">
        <v>86</v>
      </c>
      <c r="G3" s="12" t="s">
        <v>86</v>
      </c>
      <c r="H3" s="12" t="s">
        <v>86</v>
      </c>
      <c r="I3" s="12" t="s">
        <v>86</v>
      </c>
      <c r="J3" s="12" t="s">
        <v>86</v>
      </c>
      <c r="K3" s="12" t="s">
        <v>86</v>
      </c>
      <c r="L3" s="80"/>
      <c r="M3" s="81" t="s">
        <v>18</v>
      </c>
      <c r="N3" s="74" t="s">
        <v>17</v>
      </c>
      <c r="O3" s="81" t="s">
        <v>15</v>
      </c>
      <c r="P3" s="72" t="s">
        <v>16</v>
      </c>
      <c r="Q3" s="81" t="s">
        <v>145</v>
      </c>
      <c r="R3" s="118" t="s">
        <v>94</v>
      </c>
    </row>
    <row r="4" spans="1:172" s="9" customFormat="1" x14ac:dyDescent="0.2">
      <c r="A4" s="95" t="s">
        <v>2</v>
      </c>
      <c r="B4" s="39">
        <v>39169</v>
      </c>
      <c r="C4" s="55" t="s">
        <v>84</v>
      </c>
      <c r="D4" s="95" t="s">
        <v>12</v>
      </c>
      <c r="E4" s="96">
        <v>39169</v>
      </c>
      <c r="F4" s="21" t="s">
        <v>32</v>
      </c>
      <c r="G4" s="99" t="s">
        <v>159</v>
      </c>
      <c r="H4" s="68" t="s">
        <v>162</v>
      </c>
      <c r="I4" s="68" t="s">
        <v>14</v>
      </c>
      <c r="J4" s="68" t="s">
        <v>14</v>
      </c>
      <c r="K4" s="68" t="s">
        <v>14</v>
      </c>
      <c r="L4" s="26">
        <v>6.9</v>
      </c>
      <c r="M4" s="97">
        <v>4500</v>
      </c>
      <c r="N4" s="56">
        <v>46</v>
      </c>
      <c r="O4" s="26">
        <v>2</v>
      </c>
      <c r="P4" s="53">
        <v>10</v>
      </c>
      <c r="Q4" s="43"/>
      <c r="R4" s="118" t="s">
        <v>2</v>
      </c>
    </row>
    <row r="5" spans="1:172" s="21" customFormat="1" ht="25.5" x14ac:dyDescent="0.2">
      <c r="A5" s="44" t="s">
        <v>71</v>
      </c>
      <c r="B5" s="44" t="s">
        <v>71</v>
      </c>
      <c r="C5" s="44" t="s">
        <v>71</v>
      </c>
      <c r="D5" s="44" t="s">
        <v>71</v>
      </c>
      <c r="E5" s="44" t="s">
        <v>71</v>
      </c>
      <c r="F5" s="44" t="s">
        <v>71</v>
      </c>
      <c r="G5" s="44" t="s">
        <v>71</v>
      </c>
      <c r="H5" s="44" t="s">
        <v>71</v>
      </c>
      <c r="I5" s="82" t="s">
        <v>160</v>
      </c>
      <c r="J5" s="82" t="s">
        <v>160</v>
      </c>
      <c r="K5" s="82" t="s">
        <v>160</v>
      </c>
      <c r="L5" s="82" t="s">
        <v>160</v>
      </c>
      <c r="M5" s="82" t="s">
        <v>160</v>
      </c>
      <c r="N5" s="82" t="s">
        <v>160</v>
      </c>
      <c r="O5" s="82" t="s">
        <v>160</v>
      </c>
      <c r="P5" s="82" t="s">
        <v>160</v>
      </c>
      <c r="Q5" s="46" t="s">
        <v>146</v>
      </c>
      <c r="R5" s="128"/>
    </row>
    <row r="6" spans="1:172" s="9" customFormat="1" x14ac:dyDescent="0.2">
      <c r="A6" s="18"/>
      <c r="B6" s="19"/>
      <c r="C6" s="18"/>
      <c r="D6" s="18"/>
      <c r="E6" s="19"/>
      <c r="F6" s="21"/>
      <c r="G6" s="21"/>
      <c r="H6" s="21"/>
      <c r="I6" s="21"/>
      <c r="J6" s="21"/>
      <c r="K6" s="21"/>
      <c r="L6" s="51"/>
      <c r="M6" s="51"/>
      <c r="N6" s="52"/>
      <c r="O6" s="51"/>
      <c r="P6" s="53"/>
      <c r="R6" s="128"/>
    </row>
    <row r="7" spans="1:172" x14ac:dyDescent="0.2">
      <c r="A7" s="126">
        <v>9694</v>
      </c>
      <c r="B7" s="105">
        <v>43269</v>
      </c>
      <c r="C7" s="100" t="s">
        <v>138</v>
      </c>
      <c r="E7" s="105">
        <v>43270</v>
      </c>
      <c r="F7" s="21" t="s">
        <v>32</v>
      </c>
      <c r="G7" s="99" t="s">
        <v>158</v>
      </c>
      <c r="H7" s="99" t="s">
        <v>162</v>
      </c>
      <c r="R7" s="133" t="s">
        <v>268</v>
      </c>
      <c r="AJ7" s="126"/>
      <c r="BF7" s="104"/>
      <c r="DN7" s="99">
        <v>-10</v>
      </c>
      <c r="DQ7" s="99">
        <v>45000</v>
      </c>
      <c r="DR7" s="99">
        <v>16000</v>
      </c>
      <c r="DS7" s="99">
        <v>750</v>
      </c>
      <c r="DT7" s="99">
        <v>22</v>
      </c>
      <c r="DU7" s="99">
        <v>110</v>
      </c>
      <c r="EB7" s="99">
        <v>-0.1</v>
      </c>
      <c r="EE7" s="99">
        <v>1400</v>
      </c>
      <c r="EF7" s="99">
        <v>-10</v>
      </c>
      <c r="EG7" s="99">
        <v>-10</v>
      </c>
      <c r="FL7" s="99">
        <v>-0.5</v>
      </c>
      <c r="FM7" s="99">
        <v>-0.5</v>
      </c>
      <c r="FN7" s="99">
        <v>-0.5</v>
      </c>
      <c r="FO7" s="99">
        <v>47</v>
      </c>
      <c r="FP7" s="99" t="s">
        <v>156</v>
      </c>
    </row>
    <row r="8" spans="1:172" x14ac:dyDescent="0.2">
      <c r="A8" s="126">
        <v>9694</v>
      </c>
      <c r="B8" s="105">
        <v>43304</v>
      </c>
      <c r="C8" s="100" t="s">
        <v>84</v>
      </c>
      <c r="D8" s="106">
        <v>70945</v>
      </c>
      <c r="E8" s="105">
        <v>43304</v>
      </c>
      <c r="F8" s="21" t="s">
        <v>32</v>
      </c>
      <c r="G8" s="99" t="s">
        <v>159</v>
      </c>
      <c r="H8" s="99" t="s">
        <v>163</v>
      </c>
      <c r="R8" s="133" t="s">
        <v>268</v>
      </c>
      <c r="AJ8" s="126"/>
      <c r="BF8" s="104"/>
      <c r="DN8" s="99">
        <v>120</v>
      </c>
      <c r="DQ8" s="99">
        <v>42000</v>
      </c>
      <c r="DR8" s="99">
        <v>16000</v>
      </c>
      <c r="DS8" s="99">
        <v>900</v>
      </c>
      <c r="DT8" s="99">
        <v>350</v>
      </c>
      <c r="DU8" s="99">
        <v>120</v>
      </c>
      <c r="EB8" s="99">
        <v>-0.1</v>
      </c>
      <c r="EE8" s="99">
        <v>1000</v>
      </c>
      <c r="EF8" s="99">
        <v>-10</v>
      </c>
      <c r="EG8" s="99">
        <v>-10</v>
      </c>
      <c r="FL8" s="99">
        <v>-0.5</v>
      </c>
      <c r="FM8" s="99">
        <v>-0.5</v>
      </c>
      <c r="FN8" s="99">
        <v>-0.5</v>
      </c>
      <c r="FO8" s="99">
        <v>66.290000000000006</v>
      </c>
      <c r="FP8" s="99" t="s">
        <v>157</v>
      </c>
    </row>
    <row r="9" spans="1:172" x14ac:dyDescent="0.2">
      <c r="A9" s="126">
        <v>9694</v>
      </c>
      <c r="B9" s="105">
        <v>43305</v>
      </c>
      <c r="C9" s="100" t="s">
        <v>141</v>
      </c>
      <c r="D9" s="106">
        <v>70978</v>
      </c>
      <c r="E9" s="105">
        <v>43305</v>
      </c>
      <c r="F9" s="21" t="s">
        <v>32</v>
      </c>
      <c r="G9" s="99" t="s">
        <v>159</v>
      </c>
      <c r="H9" s="99" t="s">
        <v>165</v>
      </c>
      <c r="R9" s="133" t="s">
        <v>268</v>
      </c>
      <c r="AJ9" s="126"/>
      <c r="BF9" s="104"/>
      <c r="DN9" s="99">
        <v>11</v>
      </c>
      <c r="DQ9" s="99">
        <v>43000</v>
      </c>
      <c r="DR9" s="99">
        <v>16000</v>
      </c>
      <c r="DS9" s="99">
        <v>390</v>
      </c>
      <c r="DT9" s="99">
        <v>330</v>
      </c>
      <c r="DU9" s="99">
        <v>110</v>
      </c>
      <c r="EB9" s="99">
        <v>-0.1</v>
      </c>
      <c r="EE9" s="99">
        <v>1100</v>
      </c>
      <c r="EF9" s="99">
        <v>-10</v>
      </c>
      <c r="EG9" s="99">
        <v>-10</v>
      </c>
      <c r="FL9" s="99">
        <v>-0.5</v>
      </c>
      <c r="FM9" s="99">
        <v>-0.5</v>
      </c>
      <c r="FN9" s="99">
        <v>-0.5</v>
      </c>
      <c r="FO9" s="99">
        <v>60.150000000000006</v>
      </c>
      <c r="FP9" s="99" t="s">
        <v>157</v>
      </c>
    </row>
    <row r="10" spans="1:172" x14ac:dyDescent="0.2">
      <c r="A10" s="126">
        <v>9694</v>
      </c>
      <c r="B10" s="105">
        <v>43306</v>
      </c>
      <c r="C10" s="100" t="s">
        <v>141</v>
      </c>
      <c r="D10" s="106">
        <v>71012</v>
      </c>
      <c r="E10" s="105">
        <v>43306</v>
      </c>
      <c r="F10" s="21" t="s">
        <v>32</v>
      </c>
      <c r="G10" s="99" t="s">
        <v>159</v>
      </c>
      <c r="H10" s="99" t="s">
        <v>166</v>
      </c>
      <c r="R10" s="133" t="s">
        <v>268</v>
      </c>
      <c r="AJ10" s="126"/>
      <c r="BF10" s="104"/>
      <c r="DN10" s="99">
        <v>-10</v>
      </c>
      <c r="DQ10" s="99">
        <v>41000</v>
      </c>
      <c r="DR10" s="99">
        <v>16000</v>
      </c>
      <c r="DS10" s="99">
        <v>260</v>
      </c>
      <c r="DT10" s="99">
        <v>230</v>
      </c>
      <c r="DU10" s="99">
        <v>110</v>
      </c>
      <c r="EB10" s="99">
        <v>-0.1</v>
      </c>
      <c r="EE10" s="99">
        <v>1700</v>
      </c>
      <c r="EF10" s="99">
        <v>16</v>
      </c>
      <c r="EG10" s="99">
        <v>-10</v>
      </c>
      <c r="FL10" s="99">
        <v>-0.5</v>
      </c>
      <c r="FM10" s="99">
        <v>-0.5</v>
      </c>
      <c r="FN10" s="99">
        <v>-0.5</v>
      </c>
      <c r="FO10" s="99">
        <v>56.58</v>
      </c>
      <c r="FP10" s="99" t="s">
        <v>157</v>
      </c>
    </row>
    <row r="11" spans="1:172" x14ac:dyDescent="0.2">
      <c r="A11" s="126">
        <v>9694</v>
      </c>
      <c r="B11" s="105">
        <v>43307</v>
      </c>
      <c r="C11" s="100" t="s">
        <v>141</v>
      </c>
      <c r="D11" s="106">
        <v>71058</v>
      </c>
      <c r="E11" s="105">
        <v>43307</v>
      </c>
      <c r="F11" s="21" t="s">
        <v>32</v>
      </c>
      <c r="G11" s="99" t="s">
        <v>159</v>
      </c>
      <c r="H11" s="99" t="s">
        <v>167</v>
      </c>
      <c r="R11" s="133" t="s">
        <v>268</v>
      </c>
      <c r="AJ11" s="126"/>
      <c r="BF11" s="104"/>
      <c r="DN11" s="99">
        <v>19</v>
      </c>
      <c r="DQ11" s="99">
        <v>40000</v>
      </c>
      <c r="DR11" s="99">
        <v>15000</v>
      </c>
      <c r="DS11" s="99">
        <v>300</v>
      </c>
      <c r="DT11" s="99">
        <v>180</v>
      </c>
      <c r="DU11" s="99">
        <v>100</v>
      </c>
      <c r="EB11" s="99">
        <v>-0.1</v>
      </c>
      <c r="EE11" s="99">
        <v>1700</v>
      </c>
      <c r="EF11" s="99">
        <v>17</v>
      </c>
      <c r="EG11" s="99">
        <v>-10</v>
      </c>
      <c r="FL11" s="99">
        <v>-0.5</v>
      </c>
      <c r="FM11" s="99">
        <v>-0.5</v>
      </c>
      <c r="FN11" s="99">
        <v>-0.5</v>
      </c>
      <c r="FO11" s="99">
        <v>54.57</v>
      </c>
      <c r="FP11" s="99" t="s">
        <v>157</v>
      </c>
    </row>
    <row r="12" spans="1:172" x14ac:dyDescent="0.2">
      <c r="A12" s="126">
        <v>9694</v>
      </c>
      <c r="B12" s="105">
        <v>43308</v>
      </c>
      <c r="C12" s="100" t="s">
        <v>141</v>
      </c>
      <c r="D12" s="106">
        <v>71093</v>
      </c>
      <c r="E12" s="105">
        <v>43308</v>
      </c>
      <c r="F12" s="21" t="s">
        <v>32</v>
      </c>
      <c r="G12" s="99" t="s">
        <v>159</v>
      </c>
      <c r="H12" s="99" t="s">
        <v>168</v>
      </c>
      <c r="R12" s="133" t="s">
        <v>268</v>
      </c>
      <c r="AJ12" s="126"/>
      <c r="BF12" s="104"/>
      <c r="DN12" s="99">
        <v>42</v>
      </c>
      <c r="DQ12" s="99">
        <v>41000</v>
      </c>
      <c r="DR12" s="99">
        <v>16000</v>
      </c>
      <c r="DS12" s="99">
        <v>310</v>
      </c>
      <c r="DT12" s="99">
        <v>260</v>
      </c>
      <c r="DU12" s="99">
        <v>110</v>
      </c>
      <c r="EB12" s="99">
        <v>-0.1</v>
      </c>
      <c r="EE12" s="99">
        <v>1000</v>
      </c>
      <c r="EF12" s="99">
        <v>12</v>
      </c>
      <c r="EG12" s="99">
        <v>-10</v>
      </c>
      <c r="FL12" s="99">
        <v>-0.5</v>
      </c>
      <c r="FM12" s="99">
        <v>-0.5</v>
      </c>
      <c r="FN12" s="99">
        <v>-0.5</v>
      </c>
      <c r="FO12" s="99">
        <v>51.57</v>
      </c>
      <c r="FP12" s="99" t="s">
        <v>157</v>
      </c>
    </row>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FACDF-6861-4472-A2A9-79D649F3BEE9}">
  <dimension ref="A1:FP18"/>
  <sheetViews>
    <sheetView topLeftCell="B1" workbookViewId="0">
      <selection activeCell="R7" sqref="R7"/>
    </sheetView>
  </sheetViews>
  <sheetFormatPr baseColWidth="10" defaultRowHeight="12.75" outlineLevelCol="1" x14ac:dyDescent="0.2"/>
  <cols>
    <col min="1" max="1" width="16.28515625" style="100" bestFit="1" customWidth="1"/>
    <col min="2" max="2" width="11.42578125" style="99"/>
    <col min="3" max="3" width="11.42578125" style="100"/>
    <col min="4" max="4" width="12.42578125" style="99" customWidth="1"/>
    <col min="5" max="5" width="11" style="99" bestFit="1" customWidth="1"/>
    <col min="6" max="6" width="31.7109375" style="99" customWidth="1"/>
    <col min="7" max="7" width="20.85546875" style="99" customWidth="1"/>
    <col min="8" max="8" width="17.28515625" style="99" customWidth="1"/>
    <col min="9" max="9" width="11.140625" style="99" hidden="1" customWidth="1" outlineLevel="1"/>
    <col min="10" max="10" width="11.28515625" style="99" hidden="1" customWidth="1" outlineLevel="1"/>
    <col min="11" max="11" width="10" style="99" hidden="1" customWidth="1" outlineLevel="1"/>
    <col min="12" max="12" width="9" style="99" hidden="1" customWidth="1" outlineLevel="1"/>
    <col min="13" max="13" width="10.85546875" style="99" hidden="1" customWidth="1" outlineLevel="1"/>
    <col min="14" max="15" width="11.28515625" style="99" hidden="1" customWidth="1" outlineLevel="1"/>
    <col min="16" max="16" width="10.5703125" style="99" hidden="1" customWidth="1" outlineLevel="1"/>
    <col min="17" max="17" width="26.85546875" style="99" bestFit="1" customWidth="1" collapsed="1"/>
    <col min="18" max="18" width="17.42578125" style="125" bestFit="1" customWidth="1"/>
    <col min="19" max="16384" width="11.42578125" style="99"/>
  </cols>
  <sheetData>
    <row r="1" spans="1:172" s="124" customFormat="1" ht="38.25" x14ac:dyDescent="0.2">
      <c r="A1" s="62" t="s">
        <v>107</v>
      </c>
      <c r="B1" s="23" t="s">
        <v>108</v>
      </c>
      <c r="C1" s="62" t="s">
        <v>109</v>
      </c>
      <c r="D1" s="119" t="s">
        <v>112</v>
      </c>
      <c r="E1" s="119" t="s">
        <v>111</v>
      </c>
      <c r="F1" s="119" t="s">
        <v>110</v>
      </c>
      <c r="G1" s="119" t="s">
        <v>10</v>
      </c>
      <c r="H1" s="119" t="s">
        <v>161</v>
      </c>
      <c r="I1" s="124" t="s">
        <v>114</v>
      </c>
      <c r="J1" s="124" t="s">
        <v>115</v>
      </c>
      <c r="K1" s="124" t="s">
        <v>11</v>
      </c>
      <c r="L1" s="124" t="s">
        <v>116</v>
      </c>
      <c r="M1" s="124" t="s">
        <v>117</v>
      </c>
      <c r="N1" s="124" t="s">
        <v>118</v>
      </c>
      <c r="O1" s="124" t="s">
        <v>136</v>
      </c>
      <c r="P1" s="124" t="s">
        <v>113</v>
      </c>
      <c r="Q1" s="121" t="s">
        <v>132</v>
      </c>
      <c r="R1" s="118" t="s">
        <v>119</v>
      </c>
    </row>
    <row r="2" spans="1:172" s="124" customFormat="1" ht="25.5" x14ac:dyDescent="0.2">
      <c r="A2" s="114" t="s">
        <v>0</v>
      </c>
      <c r="B2" s="67" t="s">
        <v>1</v>
      </c>
      <c r="C2" s="114" t="s">
        <v>72</v>
      </c>
      <c r="D2" s="122" t="s">
        <v>97</v>
      </c>
      <c r="E2" s="25" t="s">
        <v>96</v>
      </c>
      <c r="F2" s="123" t="s">
        <v>95</v>
      </c>
      <c r="G2" s="124" t="s">
        <v>98</v>
      </c>
      <c r="H2" s="125" t="s">
        <v>169</v>
      </c>
      <c r="I2" s="25" t="s">
        <v>6</v>
      </c>
      <c r="J2" s="25" t="s">
        <v>100</v>
      </c>
      <c r="K2" s="25" t="s">
        <v>101</v>
      </c>
      <c r="L2" s="25" t="s">
        <v>89</v>
      </c>
      <c r="M2" s="25" t="s">
        <v>102</v>
      </c>
      <c r="N2" s="62" t="s">
        <v>103</v>
      </c>
      <c r="O2" s="124" t="s">
        <v>104</v>
      </c>
      <c r="P2" s="25" t="s">
        <v>99</v>
      </c>
      <c r="Q2" s="75" t="s">
        <v>131</v>
      </c>
      <c r="R2" s="118" t="s">
        <v>91</v>
      </c>
    </row>
    <row r="3" spans="1:172" s="75" customFormat="1" x14ac:dyDescent="0.2">
      <c r="A3" s="11" t="s">
        <v>86</v>
      </c>
      <c r="B3" s="12" t="s">
        <v>4</v>
      </c>
      <c r="C3" s="11" t="s">
        <v>86</v>
      </c>
      <c r="D3" s="12" t="s">
        <v>86</v>
      </c>
      <c r="E3" s="12" t="s">
        <v>4</v>
      </c>
      <c r="F3" s="12" t="s">
        <v>86</v>
      </c>
      <c r="G3" s="12" t="s">
        <v>86</v>
      </c>
      <c r="H3" s="12" t="s">
        <v>86</v>
      </c>
      <c r="I3" s="12" t="s">
        <v>86</v>
      </c>
      <c r="J3" s="12" t="s">
        <v>86</v>
      </c>
      <c r="K3" s="12" t="s">
        <v>86</v>
      </c>
      <c r="L3" s="80"/>
      <c r="M3" s="81" t="s">
        <v>18</v>
      </c>
      <c r="N3" s="74" t="s">
        <v>17</v>
      </c>
      <c r="O3" s="81" t="s">
        <v>15</v>
      </c>
      <c r="P3" s="72" t="s">
        <v>16</v>
      </c>
      <c r="Q3" s="81" t="s">
        <v>145</v>
      </c>
      <c r="R3" s="118" t="s">
        <v>94</v>
      </c>
    </row>
    <row r="4" spans="1:172" s="9" customFormat="1" x14ac:dyDescent="0.2">
      <c r="A4" s="100" t="s">
        <v>170</v>
      </c>
      <c r="B4" s="39">
        <v>39169</v>
      </c>
      <c r="C4" s="55" t="s">
        <v>84</v>
      </c>
      <c r="D4" s="95" t="s">
        <v>12</v>
      </c>
      <c r="E4" s="96">
        <v>39169</v>
      </c>
      <c r="F4" s="21" t="s">
        <v>32</v>
      </c>
      <c r="G4" s="99" t="s">
        <v>174</v>
      </c>
      <c r="H4" s="68" t="s">
        <v>162</v>
      </c>
      <c r="I4" s="68" t="s">
        <v>14</v>
      </c>
      <c r="J4" s="68" t="s">
        <v>14</v>
      </c>
      <c r="K4" s="68" t="s">
        <v>14</v>
      </c>
      <c r="L4" s="26">
        <v>6.9</v>
      </c>
      <c r="M4" s="97">
        <v>4500</v>
      </c>
      <c r="N4" s="56">
        <v>46</v>
      </c>
      <c r="O4" s="26">
        <v>2</v>
      </c>
      <c r="P4" s="53">
        <v>10</v>
      </c>
      <c r="Q4" s="43"/>
      <c r="R4" s="118" t="s">
        <v>2</v>
      </c>
    </row>
    <row r="5" spans="1:172" s="21" customFormat="1" ht="25.5" x14ac:dyDescent="0.2">
      <c r="A5" s="45" t="s">
        <v>71</v>
      </c>
      <c r="B5" s="44" t="s">
        <v>71</v>
      </c>
      <c r="C5" s="44" t="s">
        <v>71</v>
      </c>
      <c r="D5" s="44" t="s">
        <v>71</v>
      </c>
      <c r="E5" s="44" t="s">
        <v>71</v>
      </c>
      <c r="F5" s="44" t="s">
        <v>71</v>
      </c>
      <c r="G5" s="44" t="s">
        <v>71</v>
      </c>
      <c r="H5" s="44" t="s">
        <v>71</v>
      </c>
      <c r="I5" s="82" t="s">
        <v>160</v>
      </c>
      <c r="J5" s="82" t="s">
        <v>160</v>
      </c>
      <c r="K5" s="82" t="s">
        <v>160</v>
      </c>
      <c r="L5" s="82" t="s">
        <v>160</v>
      </c>
      <c r="M5" s="82" t="s">
        <v>160</v>
      </c>
      <c r="N5" s="82" t="s">
        <v>160</v>
      </c>
      <c r="O5" s="82" t="s">
        <v>160</v>
      </c>
      <c r="P5" s="82" t="s">
        <v>160</v>
      </c>
      <c r="Q5" s="46" t="s">
        <v>146</v>
      </c>
      <c r="R5" s="119"/>
    </row>
    <row r="6" spans="1:172" s="9" customFormat="1" x14ac:dyDescent="0.2">
      <c r="A6" s="18"/>
      <c r="B6" s="19"/>
      <c r="C6" s="18"/>
      <c r="D6" s="18"/>
      <c r="E6" s="19"/>
      <c r="F6" s="21"/>
      <c r="G6" s="21"/>
      <c r="H6" s="21"/>
      <c r="I6" s="21"/>
      <c r="J6" s="21"/>
      <c r="K6" s="21"/>
      <c r="L6" s="51"/>
      <c r="M6" s="51"/>
      <c r="N6" s="52"/>
      <c r="O6" s="51"/>
      <c r="P6" s="53"/>
      <c r="R6" s="119"/>
    </row>
    <row r="7" spans="1:172" x14ac:dyDescent="0.2">
      <c r="A7" s="100" t="s">
        <v>170</v>
      </c>
      <c r="B7" s="105">
        <v>43269</v>
      </c>
      <c r="C7" s="100" t="s">
        <v>84</v>
      </c>
      <c r="D7" s="106"/>
      <c r="E7" s="105">
        <v>43270</v>
      </c>
      <c r="F7" s="21" t="s">
        <v>32</v>
      </c>
      <c r="G7" s="99" t="s">
        <v>174</v>
      </c>
      <c r="H7" s="99" t="s">
        <v>163</v>
      </c>
      <c r="R7" s="118" t="s">
        <v>268</v>
      </c>
      <c r="AJ7" s="126"/>
      <c r="BF7" s="104"/>
      <c r="DN7" s="99">
        <v>-10</v>
      </c>
      <c r="DQ7" s="99">
        <v>45000</v>
      </c>
      <c r="DR7" s="99">
        <v>16000</v>
      </c>
      <c r="DS7" s="99">
        <v>750</v>
      </c>
      <c r="DT7" s="99">
        <v>22</v>
      </c>
      <c r="DU7" s="99">
        <v>110</v>
      </c>
      <c r="EB7" s="99">
        <v>-0.1</v>
      </c>
      <c r="EE7" s="99">
        <v>1400</v>
      </c>
      <c r="EF7" s="99">
        <v>-10</v>
      </c>
      <c r="EG7" s="99">
        <v>-10</v>
      </c>
      <c r="FL7" s="99">
        <v>-0.5</v>
      </c>
      <c r="FM7" s="99">
        <v>-0.5</v>
      </c>
      <c r="FN7" s="99">
        <v>-0.5</v>
      </c>
      <c r="FO7" s="99">
        <v>47</v>
      </c>
      <c r="FP7" s="99" t="s">
        <v>156</v>
      </c>
    </row>
    <row r="8" spans="1:172" x14ac:dyDescent="0.2">
      <c r="A8" s="100" t="s">
        <v>170</v>
      </c>
      <c r="B8" s="105">
        <v>43269</v>
      </c>
      <c r="C8" s="100" t="s">
        <v>135</v>
      </c>
      <c r="D8" s="106"/>
      <c r="E8" s="105">
        <v>43270</v>
      </c>
      <c r="F8" s="21" t="s">
        <v>32</v>
      </c>
      <c r="G8" s="99" t="s">
        <v>174</v>
      </c>
      <c r="H8" s="99" t="s">
        <v>164</v>
      </c>
      <c r="R8" s="118" t="s">
        <v>268</v>
      </c>
      <c r="AJ8" s="126"/>
      <c r="BF8" s="104"/>
    </row>
    <row r="9" spans="1:172" x14ac:dyDescent="0.2">
      <c r="A9" s="100" t="s">
        <v>171</v>
      </c>
      <c r="B9" s="105">
        <v>43270</v>
      </c>
      <c r="C9" s="100" t="s">
        <v>84</v>
      </c>
      <c r="D9" s="106"/>
      <c r="E9" s="105">
        <v>43271</v>
      </c>
      <c r="F9" s="21" t="s">
        <v>32</v>
      </c>
      <c r="G9" s="99" t="s">
        <v>174</v>
      </c>
      <c r="H9" s="99" t="s">
        <v>163</v>
      </c>
      <c r="R9" s="118" t="s">
        <v>268</v>
      </c>
      <c r="AJ9" s="126"/>
      <c r="BF9" s="104"/>
      <c r="DN9" s="99">
        <v>120</v>
      </c>
      <c r="DQ9" s="99">
        <v>42000</v>
      </c>
      <c r="DR9" s="99">
        <v>16000</v>
      </c>
      <c r="DS9" s="99">
        <v>900</v>
      </c>
      <c r="DT9" s="99">
        <v>350</v>
      </c>
      <c r="DU9" s="99">
        <v>120</v>
      </c>
      <c r="EB9" s="99">
        <v>-0.1</v>
      </c>
      <c r="EE9" s="99">
        <v>1000</v>
      </c>
      <c r="EF9" s="99">
        <v>-10</v>
      </c>
      <c r="EG9" s="99">
        <v>-10</v>
      </c>
      <c r="FL9" s="99">
        <v>-0.5</v>
      </c>
      <c r="FM9" s="99">
        <v>-0.5</v>
      </c>
      <c r="FN9" s="99">
        <v>-0.5</v>
      </c>
      <c r="FO9" s="99">
        <v>66.290000000000006</v>
      </c>
      <c r="FP9" s="99" t="s">
        <v>157</v>
      </c>
    </row>
    <row r="10" spans="1:172" x14ac:dyDescent="0.2">
      <c r="A10" s="100" t="s">
        <v>171</v>
      </c>
      <c r="B10" s="105">
        <v>43270</v>
      </c>
      <c r="C10" s="100" t="s">
        <v>135</v>
      </c>
      <c r="D10" s="106"/>
      <c r="E10" s="105">
        <v>43271</v>
      </c>
      <c r="F10" s="21" t="s">
        <v>32</v>
      </c>
      <c r="G10" s="99" t="s">
        <v>174</v>
      </c>
      <c r="H10" s="99" t="s">
        <v>164</v>
      </c>
      <c r="R10" s="118" t="s">
        <v>268</v>
      </c>
      <c r="AJ10" s="126"/>
      <c r="BF10" s="104"/>
    </row>
    <row r="11" spans="1:172" x14ac:dyDescent="0.2">
      <c r="A11" s="100" t="s">
        <v>172</v>
      </c>
      <c r="B11" s="105">
        <v>43271</v>
      </c>
      <c r="C11" s="100" t="s">
        <v>84</v>
      </c>
      <c r="D11" s="106"/>
      <c r="E11" s="105">
        <v>43272</v>
      </c>
      <c r="F11" s="21" t="s">
        <v>32</v>
      </c>
      <c r="G11" s="99" t="s">
        <v>174</v>
      </c>
      <c r="H11" s="99" t="s">
        <v>163</v>
      </c>
      <c r="R11" s="118" t="s">
        <v>268</v>
      </c>
      <c r="AJ11" s="126"/>
      <c r="BF11" s="104"/>
      <c r="DN11" s="99">
        <v>11</v>
      </c>
      <c r="DQ11" s="99">
        <v>43000</v>
      </c>
      <c r="DR11" s="99">
        <v>16000</v>
      </c>
      <c r="DS11" s="99">
        <v>390</v>
      </c>
      <c r="DT11" s="99">
        <v>330</v>
      </c>
      <c r="DU11" s="99">
        <v>110</v>
      </c>
      <c r="EB11" s="99">
        <v>-0.1</v>
      </c>
      <c r="EE11" s="99">
        <v>1100</v>
      </c>
      <c r="EF11" s="99">
        <v>-10</v>
      </c>
      <c r="EG11" s="99">
        <v>-10</v>
      </c>
      <c r="FL11" s="99">
        <v>-0.5</v>
      </c>
      <c r="FM11" s="99">
        <v>-0.5</v>
      </c>
      <c r="FN11" s="99">
        <v>-0.5</v>
      </c>
      <c r="FO11" s="99">
        <v>60.150000000000006</v>
      </c>
      <c r="FP11" s="99" t="s">
        <v>157</v>
      </c>
    </row>
    <row r="12" spans="1:172" x14ac:dyDescent="0.2">
      <c r="A12" s="100" t="s">
        <v>172</v>
      </c>
      <c r="B12" s="105">
        <v>43271</v>
      </c>
      <c r="C12" s="100" t="s">
        <v>135</v>
      </c>
      <c r="D12" s="106"/>
      <c r="E12" s="105">
        <v>43272</v>
      </c>
      <c r="F12" s="21" t="s">
        <v>32</v>
      </c>
      <c r="G12" s="99" t="s">
        <v>174</v>
      </c>
      <c r="H12" s="99" t="s">
        <v>164</v>
      </c>
      <c r="R12" s="118" t="s">
        <v>268</v>
      </c>
      <c r="AJ12" s="126"/>
      <c r="BF12" s="104"/>
    </row>
    <row r="13" spans="1:172" x14ac:dyDescent="0.2">
      <c r="A13" s="100" t="s">
        <v>173</v>
      </c>
      <c r="B13" s="105">
        <v>43272</v>
      </c>
      <c r="C13" s="100" t="s">
        <v>84</v>
      </c>
      <c r="D13" s="106"/>
      <c r="E13" s="105">
        <v>43273</v>
      </c>
      <c r="F13" s="21" t="s">
        <v>32</v>
      </c>
      <c r="G13" s="99" t="s">
        <v>174</v>
      </c>
      <c r="H13" s="99" t="s">
        <v>163</v>
      </c>
      <c r="R13" s="118" t="s">
        <v>268</v>
      </c>
      <c r="AJ13" s="126"/>
      <c r="BF13" s="104"/>
      <c r="DN13" s="99">
        <v>-10</v>
      </c>
      <c r="DQ13" s="99">
        <v>41000</v>
      </c>
      <c r="DR13" s="99">
        <v>16000</v>
      </c>
      <c r="DS13" s="99">
        <v>260</v>
      </c>
      <c r="DT13" s="99">
        <v>230</v>
      </c>
      <c r="DU13" s="99">
        <v>110</v>
      </c>
      <c r="EB13" s="99">
        <v>-0.1</v>
      </c>
      <c r="EE13" s="99">
        <v>1700</v>
      </c>
      <c r="EF13" s="99">
        <v>16</v>
      </c>
      <c r="EG13" s="99">
        <v>-10</v>
      </c>
      <c r="FL13" s="99">
        <v>-0.5</v>
      </c>
      <c r="FM13" s="99">
        <v>-0.5</v>
      </c>
      <c r="FN13" s="99">
        <v>-0.5</v>
      </c>
      <c r="FO13" s="99">
        <v>56.58</v>
      </c>
      <c r="FP13" s="99" t="s">
        <v>157</v>
      </c>
    </row>
    <row r="14" spans="1:172" x14ac:dyDescent="0.2">
      <c r="A14" s="100" t="s">
        <v>173</v>
      </c>
      <c r="B14" s="105">
        <v>43272</v>
      </c>
      <c r="C14" s="100" t="s">
        <v>135</v>
      </c>
      <c r="D14" s="106"/>
      <c r="E14" s="105">
        <v>43273</v>
      </c>
      <c r="F14" s="21" t="s">
        <v>32</v>
      </c>
      <c r="G14" s="99" t="s">
        <v>174</v>
      </c>
      <c r="H14" s="99" t="s">
        <v>164</v>
      </c>
      <c r="R14" s="118" t="s">
        <v>268</v>
      </c>
      <c r="AJ14" s="126"/>
      <c r="BF14" s="104"/>
    </row>
    <row r="15" spans="1:172" x14ac:dyDescent="0.2">
      <c r="B15" s="105"/>
      <c r="D15" s="106"/>
      <c r="E15" s="105"/>
      <c r="F15" s="21"/>
      <c r="AJ15" s="126"/>
      <c r="BF15" s="104"/>
    </row>
    <row r="16" spans="1:172" x14ac:dyDescent="0.2">
      <c r="E16" s="105"/>
    </row>
    <row r="17" spans="5:5" x14ac:dyDescent="0.2">
      <c r="E17" s="105"/>
    </row>
    <row r="18" spans="5:5" x14ac:dyDescent="0.2">
      <c r="E18" s="105"/>
    </row>
  </sheetData>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F2CA7-7C9F-4FF7-9724-3AFD8F01AE59}">
  <dimension ref="A1:M14"/>
  <sheetViews>
    <sheetView workbookViewId="0">
      <pane ySplit="5" topLeftCell="A6" activePane="bottomLeft" state="frozen"/>
      <selection pane="bottomLeft" activeCell="H9" sqref="H9"/>
    </sheetView>
  </sheetViews>
  <sheetFormatPr baseColWidth="10" defaultRowHeight="12.75" outlineLevelCol="1" x14ac:dyDescent="0.2"/>
  <cols>
    <col min="1" max="1" width="12.42578125" style="115" customWidth="1"/>
    <col min="2" max="2" width="12.42578125" style="84" customWidth="1"/>
    <col min="3" max="3" width="12" style="84" customWidth="1"/>
    <col min="4" max="4" width="40.7109375" style="83" customWidth="1"/>
    <col min="5" max="5" width="14" style="73" customWidth="1"/>
    <col min="6" max="6" width="21.5703125" style="91" bestFit="1" customWidth="1"/>
    <col min="7" max="7" width="16.5703125" style="73" bestFit="1" customWidth="1"/>
    <col min="8" max="8" width="12.5703125" style="73" hidden="1" customWidth="1" outlineLevel="1"/>
    <col min="9" max="9" width="13.42578125" style="73" hidden="1" customWidth="1" outlineLevel="1"/>
    <col min="10" max="10" width="16.5703125" style="73" customWidth="1" collapsed="1"/>
    <col min="11" max="11" width="12.140625" style="73" bestFit="1" customWidth="1"/>
    <col min="12" max="12" width="41.5703125" style="83" customWidth="1"/>
    <col min="13" max="13" width="19.5703125" style="75" customWidth="1"/>
    <col min="14" max="16384" width="11.42578125" style="83"/>
  </cols>
  <sheetData>
    <row r="1" spans="1:13" ht="38.25" x14ac:dyDescent="0.2">
      <c r="A1" s="109" t="s">
        <v>107</v>
      </c>
      <c r="B1" s="73" t="s">
        <v>175</v>
      </c>
      <c r="C1" s="84" t="s">
        <v>176</v>
      </c>
      <c r="D1" s="83" t="s">
        <v>177</v>
      </c>
      <c r="E1" s="85" t="s">
        <v>178</v>
      </c>
      <c r="F1" s="73" t="s">
        <v>179</v>
      </c>
      <c r="G1" s="83" t="s">
        <v>180</v>
      </c>
      <c r="H1" s="83" t="s">
        <v>181</v>
      </c>
      <c r="I1" s="83" t="s">
        <v>182</v>
      </c>
      <c r="J1" s="73" t="s">
        <v>121</v>
      </c>
      <c r="K1" s="75" t="s">
        <v>183</v>
      </c>
      <c r="L1" s="73" t="s">
        <v>184</v>
      </c>
      <c r="M1" s="118" t="s">
        <v>119</v>
      </c>
    </row>
    <row r="2" spans="1:13" x14ac:dyDescent="0.2">
      <c r="A2" s="109" t="s">
        <v>87</v>
      </c>
      <c r="B2" s="73" t="s">
        <v>1</v>
      </c>
      <c r="C2" s="73" t="s">
        <v>185</v>
      </c>
      <c r="D2" s="73" t="s">
        <v>186</v>
      </c>
      <c r="E2" s="85" t="s">
        <v>187</v>
      </c>
      <c r="F2" s="73" t="s">
        <v>106</v>
      </c>
      <c r="G2" s="83" t="s">
        <v>188</v>
      </c>
      <c r="H2" s="83" t="s">
        <v>189</v>
      </c>
      <c r="I2" s="83" t="s">
        <v>190</v>
      </c>
      <c r="J2" s="73" t="s">
        <v>105</v>
      </c>
      <c r="K2" s="75" t="s">
        <v>191</v>
      </c>
      <c r="L2" s="73" t="s">
        <v>92</v>
      </c>
      <c r="M2" s="118" t="s">
        <v>91</v>
      </c>
    </row>
    <row r="3" spans="1:13" x14ac:dyDescent="0.2">
      <c r="A3" s="115" t="s">
        <v>86</v>
      </c>
      <c r="B3" s="12" t="s">
        <v>4</v>
      </c>
      <c r="C3" s="84" t="s">
        <v>86</v>
      </c>
      <c r="D3" s="84" t="s">
        <v>86</v>
      </c>
      <c r="E3" s="85" t="s">
        <v>85</v>
      </c>
      <c r="F3" s="73" t="s">
        <v>192</v>
      </c>
      <c r="G3" s="83" t="s">
        <v>193</v>
      </c>
      <c r="H3" s="83" t="s">
        <v>194</v>
      </c>
      <c r="I3" s="83" t="s">
        <v>194</v>
      </c>
      <c r="J3" s="73" t="s">
        <v>85</v>
      </c>
      <c r="K3" s="75" t="s">
        <v>192</v>
      </c>
      <c r="L3" s="84" t="s">
        <v>86</v>
      </c>
      <c r="M3" s="118" t="s">
        <v>94</v>
      </c>
    </row>
    <row r="4" spans="1:13" x14ac:dyDescent="0.2">
      <c r="A4" s="111" t="s">
        <v>198</v>
      </c>
      <c r="B4" s="47">
        <v>39169</v>
      </c>
      <c r="C4" s="75" t="s">
        <v>195</v>
      </c>
      <c r="D4" s="83" t="s">
        <v>199</v>
      </c>
      <c r="E4" s="73" t="s">
        <v>196</v>
      </c>
      <c r="F4" s="73" t="s">
        <v>197</v>
      </c>
      <c r="G4" s="73" t="s">
        <v>197</v>
      </c>
      <c r="H4" s="81" t="s">
        <v>266</v>
      </c>
      <c r="I4" s="81" t="s">
        <v>267</v>
      </c>
      <c r="J4" s="73" t="s">
        <v>196</v>
      </c>
      <c r="K4" s="73" t="s">
        <v>196</v>
      </c>
      <c r="L4" s="73" t="s">
        <v>239</v>
      </c>
      <c r="M4" s="118" t="s">
        <v>2</v>
      </c>
    </row>
    <row r="5" spans="1:13" x14ac:dyDescent="0.2">
      <c r="A5" s="110" t="s">
        <v>71</v>
      </c>
      <c r="B5" s="15" t="s">
        <v>71</v>
      </c>
      <c r="C5" s="15" t="s">
        <v>71</v>
      </c>
      <c r="D5" s="15" t="s">
        <v>71</v>
      </c>
      <c r="E5" s="15" t="s">
        <v>71</v>
      </c>
      <c r="F5" s="15" t="s">
        <v>71</v>
      </c>
      <c r="G5" s="15" t="s">
        <v>71</v>
      </c>
      <c r="H5" s="82" t="s">
        <v>160</v>
      </c>
      <c r="I5" s="82" t="s">
        <v>160</v>
      </c>
      <c r="J5" s="15" t="s">
        <v>71</v>
      </c>
      <c r="K5" s="15" t="s">
        <v>71</v>
      </c>
      <c r="L5" s="15" t="s">
        <v>71</v>
      </c>
    </row>
    <row r="6" spans="1:13" x14ac:dyDescent="0.2">
      <c r="A6" s="130"/>
      <c r="B6" s="131"/>
      <c r="C6" s="131"/>
      <c r="D6" s="131"/>
      <c r="E6" s="131"/>
      <c r="F6" s="131"/>
      <c r="G6" s="131"/>
      <c r="H6" s="132"/>
      <c r="I6" s="132"/>
      <c r="J6" s="131"/>
      <c r="K6" s="131"/>
      <c r="L6" s="131"/>
    </row>
    <row r="7" spans="1:13" x14ac:dyDescent="0.2">
      <c r="A7" s="115" t="s">
        <v>198</v>
      </c>
      <c r="B7" s="87">
        <v>43558</v>
      </c>
      <c r="C7" s="86"/>
      <c r="D7" s="83" t="s">
        <v>199</v>
      </c>
      <c r="E7" s="73">
        <v>107.14</v>
      </c>
      <c r="F7" s="73">
        <v>4.88</v>
      </c>
      <c r="G7" s="88"/>
      <c r="H7" s="88"/>
      <c r="I7" s="88"/>
      <c r="J7" s="73">
        <v>102.26</v>
      </c>
      <c r="K7" s="73">
        <v>8.4499999999999993</v>
      </c>
      <c r="M7" s="118" t="s">
        <v>268</v>
      </c>
    </row>
    <row r="8" spans="1:13" x14ac:dyDescent="0.2">
      <c r="A8" s="115" t="s">
        <v>200</v>
      </c>
      <c r="B8" s="87">
        <v>43558</v>
      </c>
      <c r="C8" s="86"/>
      <c r="D8" s="83" t="s">
        <v>201</v>
      </c>
      <c r="E8" s="73">
        <v>98.11</v>
      </c>
      <c r="F8" s="73">
        <v>2.97</v>
      </c>
      <c r="G8" s="89"/>
      <c r="H8" s="89"/>
      <c r="I8" s="89"/>
      <c r="J8" s="73">
        <v>95.14</v>
      </c>
      <c r="K8" s="73">
        <v>6.36</v>
      </c>
      <c r="M8" s="118" t="s">
        <v>268</v>
      </c>
    </row>
    <row r="9" spans="1:13" ht="25.5" x14ac:dyDescent="0.2">
      <c r="A9" s="115">
        <v>2043</v>
      </c>
      <c r="B9" s="87">
        <v>43553</v>
      </c>
      <c r="D9" s="83" t="s">
        <v>202</v>
      </c>
      <c r="E9" s="73">
        <v>101.1</v>
      </c>
      <c r="F9" s="73">
        <v>5.79</v>
      </c>
      <c r="G9" s="88"/>
      <c r="H9" s="88"/>
      <c r="I9" s="88"/>
      <c r="J9" s="73">
        <v>95.309999999999988</v>
      </c>
      <c r="K9" s="73">
        <v>10.23</v>
      </c>
      <c r="L9" s="83" t="s">
        <v>203</v>
      </c>
      <c r="M9" s="118" t="s">
        <v>268</v>
      </c>
    </row>
    <row r="10" spans="1:13" x14ac:dyDescent="0.2">
      <c r="A10" s="115">
        <v>3076</v>
      </c>
      <c r="B10" s="87">
        <v>43552</v>
      </c>
      <c r="C10" s="90"/>
      <c r="D10" s="83" t="s">
        <v>204</v>
      </c>
      <c r="E10" s="73">
        <v>100.77</v>
      </c>
      <c r="F10" s="73">
        <v>6.11</v>
      </c>
      <c r="G10" s="89"/>
      <c r="H10" s="89"/>
      <c r="I10" s="89"/>
      <c r="J10" s="73">
        <v>94.66</v>
      </c>
      <c r="K10" s="73">
        <v>9.7799999999999994</v>
      </c>
      <c r="M10" s="118" t="s">
        <v>268</v>
      </c>
    </row>
    <row r="11" spans="1:13" x14ac:dyDescent="0.2">
      <c r="A11" s="115">
        <v>3079</v>
      </c>
      <c r="B11" s="87">
        <v>43558</v>
      </c>
      <c r="D11" s="83" t="s">
        <v>205</v>
      </c>
      <c r="E11" s="73">
        <v>98.95</v>
      </c>
      <c r="F11" s="73">
        <v>4.0999999999999996</v>
      </c>
      <c r="G11" s="89"/>
      <c r="H11" s="89"/>
      <c r="I11" s="89"/>
      <c r="J11" s="73">
        <v>94.850000000000009</v>
      </c>
      <c r="K11" s="73">
        <v>7.9</v>
      </c>
      <c r="M11" s="118" t="s">
        <v>268</v>
      </c>
    </row>
    <row r="12" spans="1:13" ht="25.5" x14ac:dyDescent="0.2">
      <c r="A12" s="115">
        <v>3091</v>
      </c>
      <c r="B12" s="87">
        <v>43558</v>
      </c>
      <c r="D12" s="83" t="s">
        <v>206</v>
      </c>
      <c r="E12" s="73">
        <v>98.76</v>
      </c>
      <c r="F12" s="73">
        <v>2.64</v>
      </c>
      <c r="G12" s="89"/>
      <c r="H12" s="89"/>
      <c r="I12" s="89"/>
      <c r="J12" s="73">
        <v>96.12</v>
      </c>
      <c r="K12" s="73">
        <v>6.65</v>
      </c>
      <c r="L12" s="83" t="s">
        <v>207</v>
      </c>
      <c r="M12" s="118" t="s">
        <v>268</v>
      </c>
    </row>
    <row r="13" spans="1:13" x14ac:dyDescent="0.2">
      <c r="A13" s="115">
        <v>3321</v>
      </c>
      <c r="B13" s="87">
        <v>43558</v>
      </c>
      <c r="D13" s="83" t="s">
        <v>205</v>
      </c>
      <c r="E13" s="73">
        <v>96.73</v>
      </c>
      <c r="F13" s="73">
        <v>3.18</v>
      </c>
      <c r="G13" s="89"/>
      <c r="H13" s="89"/>
      <c r="I13" s="89"/>
      <c r="J13" s="73">
        <v>93.55</v>
      </c>
      <c r="K13" s="73">
        <v>8.3000000000000007</v>
      </c>
      <c r="M13" s="118" t="s">
        <v>268</v>
      </c>
    </row>
    <row r="14" spans="1:13" x14ac:dyDescent="0.2">
      <c r="M14" s="118" t="s">
        <v>268</v>
      </c>
    </row>
  </sheetData>
  <conditionalFormatting sqref="A7:A13">
    <cfRule type="duplicateValues" dxfId="0" priority="1"/>
  </conditionalFormatting>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1BB0B-1552-4DDE-800A-AC1F27E16EC5}">
  <dimension ref="A1:L25"/>
  <sheetViews>
    <sheetView workbookViewId="0">
      <pane ySplit="5" topLeftCell="A6" activePane="bottomLeft" state="frozen"/>
      <selection pane="bottomLeft" activeCell="K12" sqref="K12"/>
    </sheetView>
  </sheetViews>
  <sheetFormatPr baseColWidth="10" defaultRowHeight="12.75" x14ac:dyDescent="0.2"/>
  <cols>
    <col min="1" max="1" width="14.85546875" style="100" customWidth="1"/>
    <col min="2" max="2" width="11.85546875" style="101" customWidth="1"/>
    <col min="3" max="3" width="20.140625" style="100" customWidth="1"/>
    <col min="4" max="4" width="12.42578125" style="102" customWidth="1"/>
    <col min="5" max="5" width="13.85546875" style="101" customWidth="1"/>
    <col min="6" max="6" width="30.85546875" style="104" customWidth="1"/>
    <col min="7" max="7" width="13.85546875" style="103" customWidth="1"/>
    <col min="8" max="9" width="11.42578125" style="99"/>
    <col min="10" max="10" width="24.28515625" style="99" customWidth="1"/>
    <col min="11" max="11" width="27" style="129" customWidth="1"/>
    <col min="12" max="16384" width="11.42578125" style="99"/>
  </cols>
  <sheetData>
    <row r="1" spans="1:11" s="119" customFormat="1" ht="25.5" x14ac:dyDescent="0.2">
      <c r="A1" s="62" t="s">
        <v>107</v>
      </c>
      <c r="B1" s="23" t="s">
        <v>108</v>
      </c>
      <c r="C1" s="62" t="s">
        <v>109</v>
      </c>
      <c r="D1" s="119" t="s">
        <v>112</v>
      </c>
      <c r="E1" s="119" t="s">
        <v>111</v>
      </c>
      <c r="F1" s="119" t="s">
        <v>110</v>
      </c>
      <c r="G1" s="119" t="s">
        <v>10</v>
      </c>
      <c r="H1" s="116" t="s">
        <v>255</v>
      </c>
      <c r="I1" s="120" t="s">
        <v>254</v>
      </c>
      <c r="J1" s="121" t="s">
        <v>132</v>
      </c>
      <c r="K1" s="118" t="s">
        <v>119</v>
      </c>
    </row>
    <row r="2" spans="1:11" s="119" customFormat="1" ht="25.5" x14ac:dyDescent="0.2">
      <c r="A2" s="114" t="s">
        <v>0</v>
      </c>
      <c r="B2" s="67" t="s">
        <v>1</v>
      </c>
      <c r="C2" s="114" t="s">
        <v>72</v>
      </c>
      <c r="D2" s="122" t="s">
        <v>97</v>
      </c>
      <c r="E2" s="25" t="s">
        <v>96</v>
      </c>
      <c r="F2" s="123" t="s">
        <v>95</v>
      </c>
      <c r="G2" s="119" t="s">
        <v>98</v>
      </c>
      <c r="H2" s="116" t="s">
        <v>253</v>
      </c>
      <c r="I2" s="120" t="s">
        <v>252</v>
      </c>
      <c r="J2" s="75" t="s">
        <v>315</v>
      </c>
      <c r="K2" s="118" t="s">
        <v>91</v>
      </c>
    </row>
    <row r="3" spans="1:11" s="119" customFormat="1" ht="25.5" x14ac:dyDescent="0.2">
      <c r="A3" s="11" t="s">
        <v>86</v>
      </c>
      <c r="B3" s="12" t="s">
        <v>4</v>
      </c>
      <c r="C3" s="11" t="s">
        <v>86</v>
      </c>
      <c r="D3" s="12" t="s">
        <v>86</v>
      </c>
      <c r="E3" s="12" t="s">
        <v>4</v>
      </c>
      <c r="F3" s="12" t="s">
        <v>86</v>
      </c>
      <c r="G3" s="12" t="s">
        <v>86</v>
      </c>
      <c r="H3" s="116"/>
      <c r="I3" s="117" t="s">
        <v>18</v>
      </c>
      <c r="J3" s="81" t="s">
        <v>261</v>
      </c>
      <c r="K3" s="118" t="s">
        <v>94</v>
      </c>
    </row>
    <row r="4" spans="1:11" s="9" customFormat="1" x14ac:dyDescent="0.2">
      <c r="A4" s="55">
        <v>6721</v>
      </c>
      <c r="B4" s="39">
        <v>39169</v>
      </c>
      <c r="C4" s="55" t="s">
        <v>84</v>
      </c>
      <c r="D4" s="95" t="s">
        <v>12</v>
      </c>
      <c r="E4" s="96">
        <v>39169</v>
      </c>
      <c r="F4" s="97" t="s">
        <v>29</v>
      </c>
      <c r="G4" s="56" t="s">
        <v>208</v>
      </c>
      <c r="H4" s="98">
        <v>7.8</v>
      </c>
      <c r="I4" s="56">
        <v>1400</v>
      </c>
      <c r="J4" s="43"/>
      <c r="K4" s="127" t="s">
        <v>2</v>
      </c>
    </row>
    <row r="5" spans="1:11" ht="25.5" x14ac:dyDescent="0.2">
      <c r="A5" s="44" t="s">
        <v>71</v>
      </c>
      <c r="B5" s="44" t="s">
        <v>71</v>
      </c>
      <c r="C5" s="44" t="s">
        <v>71</v>
      </c>
      <c r="D5" s="44" t="s">
        <v>71</v>
      </c>
      <c r="E5" s="44" t="s">
        <v>71</v>
      </c>
      <c r="F5" s="44" t="s">
        <v>71</v>
      </c>
      <c r="G5" s="44" t="s">
        <v>71</v>
      </c>
      <c r="H5" s="44" t="s">
        <v>71</v>
      </c>
      <c r="I5" s="44" t="s">
        <v>71</v>
      </c>
      <c r="J5" s="46" t="s">
        <v>146</v>
      </c>
      <c r="K5" s="128"/>
    </row>
    <row r="6" spans="1:11" x14ac:dyDescent="0.2">
      <c r="D6" s="99"/>
      <c r="F6" s="102"/>
      <c r="H6" s="104"/>
      <c r="I6" s="103"/>
    </row>
    <row r="7" spans="1:11" x14ac:dyDescent="0.2">
      <c r="A7" s="100">
        <v>6721</v>
      </c>
      <c r="B7" s="105">
        <v>43304</v>
      </c>
      <c r="C7" s="100" t="s">
        <v>143</v>
      </c>
      <c r="D7" s="106">
        <v>70968</v>
      </c>
      <c r="E7" s="105">
        <v>43314</v>
      </c>
      <c r="F7" s="106" t="s">
        <v>32</v>
      </c>
      <c r="G7" s="103" t="s">
        <v>208</v>
      </c>
      <c r="H7" s="104">
        <v>7.7</v>
      </c>
      <c r="I7" s="103">
        <v>1440</v>
      </c>
      <c r="K7" s="118" t="s">
        <v>268</v>
      </c>
    </row>
    <row r="8" spans="1:11" x14ac:dyDescent="0.2">
      <c r="A8" s="100">
        <v>6744</v>
      </c>
      <c r="B8" s="105">
        <v>43304</v>
      </c>
      <c r="C8" s="100" t="s">
        <v>144</v>
      </c>
      <c r="D8" s="106">
        <v>70969</v>
      </c>
      <c r="E8" s="105">
        <v>43305</v>
      </c>
      <c r="F8" s="106" t="s">
        <v>32</v>
      </c>
      <c r="G8" s="103" t="s">
        <v>208</v>
      </c>
      <c r="H8" s="104">
        <v>8</v>
      </c>
      <c r="I8" s="103">
        <v>222</v>
      </c>
      <c r="K8" s="118" t="s">
        <v>268</v>
      </c>
    </row>
    <row r="9" spans="1:11" x14ac:dyDescent="0.2">
      <c r="A9" s="100">
        <v>6737</v>
      </c>
      <c r="B9" s="105">
        <v>43305</v>
      </c>
      <c r="C9" s="100" t="s">
        <v>143</v>
      </c>
      <c r="D9" s="106">
        <v>70993</v>
      </c>
      <c r="E9" s="105">
        <v>43305</v>
      </c>
      <c r="F9" s="106" t="s">
        <v>32</v>
      </c>
      <c r="G9" s="103" t="s">
        <v>208</v>
      </c>
      <c r="H9" s="104">
        <v>7.9</v>
      </c>
      <c r="I9" s="103">
        <v>1350</v>
      </c>
      <c r="K9" s="118" t="s">
        <v>268</v>
      </c>
    </row>
    <row r="10" spans="1:11" x14ac:dyDescent="0.2">
      <c r="A10" s="100">
        <v>6738</v>
      </c>
      <c r="B10" s="105">
        <v>43305</v>
      </c>
      <c r="C10" s="100" t="s">
        <v>144</v>
      </c>
      <c r="D10" s="106">
        <v>70994</v>
      </c>
      <c r="E10" s="105">
        <v>43305</v>
      </c>
      <c r="F10" s="106" t="s">
        <v>32</v>
      </c>
      <c r="G10" s="103" t="s">
        <v>208</v>
      </c>
      <c r="H10" s="104">
        <v>6.9</v>
      </c>
      <c r="I10" s="103">
        <v>2210</v>
      </c>
      <c r="K10" s="118" t="s">
        <v>268</v>
      </c>
    </row>
    <row r="11" spans="1:11" x14ac:dyDescent="0.2">
      <c r="A11" s="100">
        <v>6739</v>
      </c>
      <c r="B11" s="105">
        <v>43305</v>
      </c>
      <c r="C11" s="100" t="s">
        <v>152</v>
      </c>
      <c r="D11" s="106">
        <v>70995</v>
      </c>
      <c r="E11" s="105">
        <v>43305</v>
      </c>
      <c r="F11" s="106" t="s">
        <v>32</v>
      </c>
      <c r="G11" s="103" t="s">
        <v>208</v>
      </c>
      <c r="H11" s="104">
        <v>7.3</v>
      </c>
      <c r="I11" s="103">
        <v>1860</v>
      </c>
      <c r="K11" s="118" t="s">
        <v>268</v>
      </c>
    </row>
    <row r="12" spans="1:11" x14ac:dyDescent="0.2">
      <c r="A12" s="100">
        <v>6717</v>
      </c>
      <c r="B12" s="105">
        <v>43305</v>
      </c>
      <c r="C12" s="100" t="s">
        <v>256</v>
      </c>
      <c r="D12" s="106">
        <v>70999</v>
      </c>
      <c r="E12" s="105">
        <v>43305</v>
      </c>
      <c r="F12" s="106" t="s">
        <v>32</v>
      </c>
      <c r="G12" s="103" t="s">
        <v>208</v>
      </c>
      <c r="H12" s="104">
        <v>7.9</v>
      </c>
      <c r="I12" s="103">
        <v>500</v>
      </c>
      <c r="K12" s="118" t="s">
        <v>268</v>
      </c>
    </row>
    <row r="13" spans="1:11" x14ac:dyDescent="0.2">
      <c r="A13" s="100">
        <v>6718</v>
      </c>
      <c r="B13" s="105">
        <v>43305</v>
      </c>
      <c r="C13" s="100" t="s">
        <v>257</v>
      </c>
      <c r="D13" s="106">
        <v>71000</v>
      </c>
      <c r="E13" s="105">
        <v>43306</v>
      </c>
      <c r="F13" s="106" t="s">
        <v>32</v>
      </c>
      <c r="G13" s="103" t="s">
        <v>208</v>
      </c>
      <c r="H13" s="104">
        <v>7.4</v>
      </c>
      <c r="I13" s="103">
        <v>1310</v>
      </c>
      <c r="K13" s="118" t="s">
        <v>268</v>
      </c>
    </row>
    <row r="14" spans="1:11" x14ac:dyDescent="0.2">
      <c r="A14" s="100">
        <v>6719</v>
      </c>
      <c r="B14" s="105">
        <v>43305</v>
      </c>
      <c r="C14" s="100" t="s">
        <v>258</v>
      </c>
      <c r="D14" s="106">
        <v>71001</v>
      </c>
      <c r="E14" s="105">
        <v>43305</v>
      </c>
      <c r="F14" s="106" t="s">
        <v>32</v>
      </c>
      <c r="G14" s="103" t="s">
        <v>208</v>
      </c>
      <c r="H14" s="104">
        <v>7.9</v>
      </c>
      <c r="I14" s="103">
        <v>680</v>
      </c>
      <c r="K14" s="118" t="s">
        <v>268</v>
      </c>
    </row>
    <row r="15" spans="1:11" x14ac:dyDescent="0.2">
      <c r="A15" s="100">
        <v>6720</v>
      </c>
      <c r="B15" s="105">
        <v>43306</v>
      </c>
      <c r="C15" s="100" t="s">
        <v>143</v>
      </c>
      <c r="D15" s="106">
        <v>71042</v>
      </c>
      <c r="E15" s="105">
        <v>43307</v>
      </c>
      <c r="F15" s="106" t="s">
        <v>32</v>
      </c>
      <c r="G15" s="103" t="s">
        <v>208</v>
      </c>
      <c r="H15" s="104">
        <v>7.6</v>
      </c>
      <c r="I15" s="103">
        <v>2270</v>
      </c>
      <c r="K15" s="118" t="s">
        <v>268</v>
      </c>
    </row>
    <row r="16" spans="1:11" x14ac:dyDescent="0.2">
      <c r="A16" s="100">
        <v>6722</v>
      </c>
      <c r="B16" s="105">
        <v>43306</v>
      </c>
      <c r="C16" s="100" t="s">
        <v>144</v>
      </c>
      <c r="D16" s="106">
        <v>71043</v>
      </c>
      <c r="E16" s="105">
        <v>43307</v>
      </c>
      <c r="F16" s="106" t="s">
        <v>32</v>
      </c>
      <c r="G16" s="103" t="s">
        <v>208</v>
      </c>
      <c r="H16" s="104">
        <v>7.8</v>
      </c>
      <c r="I16" s="103">
        <v>1500</v>
      </c>
      <c r="K16" s="118" t="s">
        <v>268</v>
      </c>
    </row>
    <row r="17" spans="1:12" x14ac:dyDescent="0.2">
      <c r="A17" s="100">
        <v>6723</v>
      </c>
      <c r="B17" s="105">
        <v>43306</v>
      </c>
      <c r="C17" s="100" t="s">
        <v>152</v>
      </c>
      <c r="D17" s="106">
        <v>71044</v>
      </c>
      <c r="E17" s="105">
        <v>43307</v>
      </c>
      <c r="F17" s="106" t="s">
        <v>32</v>
      </c>
      <c r="G17" s="103" t="s">
        <v>208</v>
      </c>
      <c r="H17" s="104">
        <v>8</v>
      </c>
      <c r="I17" s="103">
        <v>540</v>
      </c>
      <c r="K17" s="118" t="s">
        <v>268</v>
      </c>
    </row>
    <row r="18" spans="1:12" x14ac:dyDescent="0.2">
      <c r="A18" s="100">
        <v>6729</v>
      </c>
      <c r="B18" s="105">
        <v>43306</v>
      </c>
      <c r="C18" s="100" t="s">
        <v>256</v>
      </c>
      <c r="D18" s="106">
        <v>71045</v>
      </c>
      <c r="E18" s="105">
        <v>43307</v>
      </c>
      <c r="F18" s="106" t="s">
        <v>32</v>
      </c>
      <c r="G18" s="103" t="s">
        <v>208</v>
      </c>
      <c r="H18" s="104">
        <v>7</v>
      </c>
      <c r="I18" s="103">
        <v>580</v>
      </c>
      <c r="K18" s="118" t="s">
        <v>268</v>
      </c>
    </row>
    <row r="19" spans="1:12" x14ac:dyDescent="0.2">
      <c r="A19" s="100">
        <v>6730</v>
      </c>
      <c r="B19" s="105">
        <v>43306</v>
      </c>
      <c r="C19" s="100" t="s">
        <v>257</v>
      </c>
      <c r="D19" s="106">
        <v>71046</v>
      </c>
      <c r="E19" s="105">
        <v>43307</v>
      </c>
      <c r="F19" s="106" t="s">
        <v>32</v>
      </c>
      <c r="G19" s="103" t="s">
        <v>208</v>
      </c>
      <c r="H19" s="104">
        <v>8</v>
      </c>
      <c r="I19" s="103">
        <v>570</v>
      </c>
      <c r="K19" s="118" t="s">
        <v>268</v>
      </c>
    </row>
    <row r="20" spans="1:12" x14ac:dyDescent="0.2">
      <c r="A20" s="100">
        <v>6731</v>
      </c>
      <c r="B20" s="105">
        <v>43306</v>
      </c>
      <c r="C20" s="100" t="s">
        <v>258</v>
      </c>
      <c r="D20" s="106">
        <v>71047</v>
      </c>
      <c r="E20" s="105">
        <v>43307</v>
      </c>
      <c r="F20" s="106" t="s">
        <v>32</v>
      </c>
      <c r="G20" s="103" t="s">
        <v>208</v>
      </c>
      <c r="H20" s="104">
        <v>7.8</v>
      </c>
      <c r="I20" s="103">
        <v>1810</v>
      </c>
      <c r="K20" s="118" t="s">
        <v>268</v>
      </c>
    </row>
    <row r="21" spans="1:12" x14ac:dyDescent="0.2">
      <c r="A21" s="100">
        <v>6746</v>
      </c>
      <c r="B21" s="105">
        <v>43306</v>
      </c>
      <c r="C21" s="100" t="s">
        <v>259</v>
      </c>
      <c r="D21" s="106">
        <v>71048</v>
      </c>
      <c r="E21" s="105">
        <v>43307</v>
      </c>
      <c r="F21" s="106" t="s">
        <v>32</v>
      </c>
      <c r="G21" s="103" t="s">
        <v>208</v>
      </c>
      <c r="H21" s="104">
        <v>7.5</v>
      </c>
      <c r="I21" s="103">
        <v>3800</v>
      </c>
      <c r="K21" s="118" t="s">
        <v>268</v>
      </c>
    </row>
    <row r="22" spans="1:12" x14ac:dyDescent="0.2">
      <c r="A22" s="100">
        <v>6747</v>
      </c>
      <c r="B22" s="105">
        <v>43306</v>
      </c>
      <c r="C22" s="100" t="s">
        <v>260</v>
      </c>
      <c r="D22" s="106">
        <v>71049</v>
      </c>
      <c r="E22" s="105">
        <v>43307</v>
      </c>
      <c r="F22" s="106" t="s">
        <v>32</v>
      </c>
      <c r="G22" s="103" t="s">
        <v>208</v>
      </c>
      <c r="H22" s="104">
        <v>8.1</v>
      </c>
      <c r="I22" s="103">
        <v>810</v>
      </c>
      <c r="K22" s="118" t="s">
        <v>268</v>
      </c>
      <c r="L22" s="107"/>
    </row>
    <row r="23" spans="1:12" x14ac:dyDescent="0.2">
      <c r="A23" s="100">
        <v>6742</v>
      </c>
      <c r="B23" s="105">
        <v>43307</v>
      </c>
      <c r="C23" s="100" t="s">
        <v>143</v>
      </c>
      <c r="D23" s="106">
        <v>71080</v>
      </c>
      <c r="E23" s="105">
        <v>43307</v>
      </c>
      <c r="F23" s="106" t="s">
        <v>32</v>
      </c>
      <c r="G23" s="103" t="s">
        <v>208</v>
      </c>
      <c r="H23" s="104">
        <v>7.8</v>
      </c>
      <c r="I23" s="103">
        <v>256</v>
      </c>
      <c r="K23" s="118" t="s">
        <v>268</v>
      </c>
      <c r="L23" s="107"/>
    </row>
    <row r="24" spans="1:12" x14ac:dyDescent="0.2">
      <c r="A24" s="100">
        <v>6743</v>
      </c>
      <c r="B24" s="105">
        <v>43307</v>
      </c>
      <c r="C24" s="100" t="s">
        <v>144</v>
      </c>
      <c r="D24" s="106">
        <v>71081</v>
      </c>
      <c r="E24" s="105">
        <v>43307</v>
      </c>
      <c r="F24" s="106" t="s">
        <v>32</v>
      </c>
      <c r="G24" s="103" t="s">
        <v>208</v>
      </c>
      <c r="H24" s="104">
        <v>7.9</v>
      </c>
      <c r="I24" s="103">
        <v>140</v>
      </c>
      <c r="K24" s="118" t="s">
        <v>268</v>
      </c>
    </row>
    <row r="25" spans="1:12" x14ac:dyDescent="0.2">
      <c r="A25" s="100">
        <v>6740</v>
      </c>
      <c r="B25" s="105">
        <v>43307</v>
      </c>
      <c r="C25" s="100" t="s">
        <v>152</v>
      </c>
      <c r="D25" s="106">
        <v>71082</v>
      </c>
      <c r="E25" s="105">
        <v>43307</v>
      </c>
      <c r="F25" s="106" t="s">
        <v>32</v>
      </c>
      <c r="G25" s="103" t="s">
        <v>208</v>
      </c>
      <c r="H25" s="104">
        <v>7.9</v>
      </c>
      <c r="I25" s="103">
        <v>128</v>
      </c>
      <c r="K25" s="118" t="s">
        <v>268</v>
      </c>
    </row>
  </sheetData>
  <pageMargins left="0.7" right="0.7" top="0.78740157499999996" bottom="0.78740157499999996"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C9FE5-9F7F-46BA-A018-2DEC82CB4234}">
  <dimension ref="A1:R31"/>
  <sheetViews>
    <sheetView topLeftCell="F1" workbookViewId="0">
      <pane ySplit="5" topLeftCell="A6" activePane="bottomLeft" state="frozen"/>
      <selection pane="bottomLeft" activeCell="R9" sqref="R9"/>
    </sheetView>
  </sheetViews>
  <sheetFormatPr baseColWidth="10" defaultRowHeight="12.75" x14ac:dyDescent="0.2"/>
  <cols>
    <col min="1" max="1" width="12.7109375" style="100" customWidth="1"/>
    <col min="2" max="2" width="13" style="99" customWidth="1"/>
    <col min="3" max="3" width="11.42578125" style="100"/>
    <col min="4" max="4" width="13.5703125" style="99" customWidth="1"/>
    <col min="5" max="5" width="19.85546875" style="102" customWidth="1"/>
    <col min="6" max="6" width="30" style="99" customWidth="1"/>
    <col min="7" max="7" width="18.7109375" style="99" customWidth="1"/>
    <col min="8" max="8" width="17.42578125" style="99" customWidth="1"/>
    <col min="9" max="9" width="17.7109375" style="99" customWidth="1"/>
    <col min="10" max="10" width="21.28515625" style="99" customWidth="1"/>
    <col min="11" max="11" width="13.5703125" style="107" customWidth="1"/>
    <col min="12" max="12" width="10" style="99" customWidth="1"/>
    <col min="13" max="13" width="11.42578125" style="99"/>
    <col min="14" max="14" width="15.28515625" style="99" customWidth="1"/>
    <col min="15" max="15" width="11.42578125" style="99"/>
    <col min="16" max="16" width="14.42578125" style="99" customWidth="1"/>
    <col min="17" max="17" width="22.85546875" style="99" customWidth="1"/>
    <col min="18" max="18" width="17.85546875" style="125" customWidth="1"/>
    <col min="19" max="16384" width="11.42578125" style="99"/>
  </cols>
  <sheetData>
    <row r="1" spans="1:18" s="119" customFormat="1" ht="38.25" x14ac:dyDescent="0.2">
      <c r="A1" s="62" t="s">
        <v>107</v>
      </c>
      <c r="B1" s="23" t="s">
        <v>108</v>
      </c>
      <c r="C1" s="62" t="s">
        <v>109</v>
      </c>
      <c r="D1" s="119" t="s">
        <v>112</v>
      </c>
      <c r="E1" s="119" t="s">
        <v>111</v>
      </c>
      <c r="F1" s="119" t="s">
        <v>110</v>
      </c>
      <c r="G1" s="119" t="s">
        <v>250</v>
      </c>
      <c r="H1" s="119" t="s">
        <v>10</v>
      </c>
      <c r="I1" s="124" t="s">
        <v>114</v>
      </c>
      <c r="J1" s="124" t="s">
        <v>115</v>
      </c>
      <c r="K1" s="124" t="s">
        <v>11</v>
      </c>
      <c r="L1" s="124" t="s">
        <v>116</v>
      </c>
      <c r="M1" s="124" t="s">
        <v>117</v>
      </c>
      <c r="N1" s="124" t="s">
        <v>113</v>
      </c>
      <c r="O1" s="99" t="s">
        <v>321</v>
      </c>
      <c r="P1" s="124" t="s">
        <v>136</v>
      </c>
      <c r="Q1" s="121" t="s">
        <v>132</v>
      </c>
      <c r="R1" s="118" t="s">
        <v>119</v>
      </c>
    </row>
    <row r="2" spans="1:18" s="119" customFormat="1" ht="25.5" x14ac:dyDescent="0.2">
      <c r="A2" s="114" t="s">
        <v>0</v>
      </c>
      <c r="B2" s="67" t="s">
        <v>1</v>
      </c>
      <c r="C2" s="114" t="s">
        <v>72</v>
      </c>
      <c r="D2" s="122" t="s">
        <v>97</v>
      </c>
      <c r="E2" s="25" t="s">
        <v>96</v>
      </c>
      <c r="F2" s="123" t="s">
        <v>95</v>
      </c>
      <c r="G2" s="119" t="s">
        <v>249</v>
      </c>
      <c r="H2" s="124" t="s">
        <v>98</v>
      </c>
      <c r="I2" s="25" t="s">
        <v>6</v>
      </c>
      <c r="J2" s="25" t="s">
        <v>100</v>
      </c>
      <c r="K2" s="25" t="s">
        <v>101</v>
      </c>
      <c r="L2" s="25" t="s">
        <v>89</v>
      </c>
      <c r="M2" s="25" t="s">
        <v>102</v>
      </c>
      <c r="N2" s="25" t="s">
        <v>99</v>
      </c>
      <c r="O2" s="99" t="s">
        <v>320</v>
      </c>
      <c r="P2" s="124" t="s">
        <v>104</v>
      </c>
      <c r="Q2" s="75" t="s">
        <v>316</v>
      </c>
      <c r="R2" s="118" t="s">
        <v>91</v>
      </c>
    </row>
    <row r="3" spans="1:18" s="119" customFormat="1" ht="25.5" x14ac:dyDescent="0.2">
      <c r="A3" s="11" t="s">
        <v>86</v>
      </c>
      <c r="B3" s="12" t="s">
        <v>4</v>
      </c>
      <c r="C3" s="11" t="s">
        <v>86</v>
      </c>
      <c r="D3" s="12" t="s">
        <v>86</v>
      </c>
      <c r="E3" s="12" t="s">
        <v>4</v>
      </c>
      <c r="F3" s="12" t="s">
        <v>86</v>
      </c>
      <c r="G3" s="12" t="s">
        <v>86</v>
      </c>
      <c r="H3" s="12" t="s">
        <v>86</v>
      </c>
      <c r="I3" s="12" t="s">
        <v>86</v>
      </c>
      <c r="J3" s="12" t="s">
        <v>86</v>
      </c>
      <c r="K3" s="12" t="s">
        <v>86</v>
      </c>
      <c r="L3" s="80"/>
      <c r="M3" s="81" t="s">
        <v>18</v>
      </c>
      <c r="N3" s="72" t="s">
        <v>16</v>
      </c>
      <c r="O3" s="99" t="s">
        <v>17</v>
      </c>
      <c r="P3" s="81" t="s">
        <v>15</v>
      </c>
      <c r="Q3" s="81" t="s">
        <v>317</v>
      </c>
      <c r="R3" s="118" t="s">
        <v>94</v>
      </c>
    </row>
    <row r="4" spans="1:18" x14ac:dyDescent="0.2">
      <c r="A4" s="95" t="s">
        <v>262</v>
      </c>
      <c r="B4" s="39">
        <v>39169</v>
      </c>
      <c r="C4" s="55" t="s">
        <v>84</v>
      </c>
      <c r="D4" s="95" t="s">
        <v>12</v>
      </c>
      <c r="E4" s="96">
        <v>39169</v>
      </c>
      <c r="F4" s="105" t="s">
        <v>32</v>
      </c>
      <c r="G4" s="99" t="s">
        <v>239</v>
      </c>
      <c r="H4" s="68" t="s">
        <v>13</v>
      </c>
      <c r="I4" s="68" t="s">
        <v>14</v>
      </c>
      <c r="J4" s="68" t="s">
        <v>14</v>
      </c>
      <c r="K4" s="68" t="s">
        <v>14</v>
      </c>
      <c r="L4" s="26">
        <v>6.9</v>
      </c>
      <c r="M4" s="97">
        <v>4500</v>
      </c>
      <c r="N4" s="53">
        <v>10</v>
      </c>
      <c r="O4" s="99">
        <v>230</v>
      </c>
      <c r="P4" s="26">
        <v>2</v>
      </c>
      <c r="Q4" s="43"/>
      <c r="R4" s="118" t="s">
        <v>2</v>
      </c>
    </row>
    <row r="5" spans="1:18" ht="25.5" x14ac:dyDescent="0.2">
      <c r="A5" s="44" t="s">
        <v>71</v>
      </c>
      <c r="B5" s="44" t="s">
        <v>71</v>
      </c>
      <c r="C5" s="44" t="s">
        <v>71</v>
      </c>
      <c r="D5" s="44" t="s">
        <v>71</v>
      </c>
      <c r="E5" s="44" t="s">
        <v>71</v>
      </c>
      <c r="F5" s="44" t="s">
        <v>71</v>
      </c>
      <c r="G5" s="44" t="s">
        <v>71</v>
      </c>
      <c r="H5" s="44" t="s">
        <v>71</v>
      </c>
      <c r="I5" s="44" t="s">
        <v>71</v>
      </c>
      <c r="J5" s="44" t="s">
        <v>71</v>
      </c>
      <c r="K5" s="44" t="s">
        <v>71</v>
      </c>
      <c r="L5" s="44" t="s">
        <v>71</v>
      </c>
      <c r="M5" s="44" t="s">
        <v>71</v>
      </c>
      <c r="N5" s="44" t="s">
        <v>71</v>
      </c>
      <c r="O5" s="44" t="s">
        <v>71</v>
      </c>
      <c r="P5" s="44" t="s">
        <v>71</v>
      </c>
      <c r="Q5" s="46" t="s">
        <v>146</v>
      </c>
      <c r="R5" s="119"/>
    </row>
    <row r="6" spans="1:18" x14ac:dyDescent="0.2">
      <c r="E6" s="99"/>
      <c r="F6" s="102"/>
      <c r="K6" s="99"/>
      <c r="L6" s="107"/>
    </row>
    <row r="7" spans="1:18" x14ac:dyDescent="0.2">
      <c r="A7" s="100">
        <v>6721</v>
      </c>
      <c r="B7" s="105">
        <v>43304</v>
      </c>
      <c r="C7" s="100" t="s">
        <v>251</v>
      </c>
      <c r="D7" s="126">
        <v>70968</v>
      </c>
      <c r="E7" s="105">
        <v>43314</v>
      </c>
      <c r="F7" s="105" t="s">
        <v>32</v>
      </c>
      <c r="G7" s="105"/>
      <c r="H7" s="105" t="s">
        <v>208</v>
      </c>
      <c r="I7" s="99" t="s">
        <v>30</v>
      </c>
      <c r="J7" s="99" t="s">
        <v>235</v>
      </c>
      <c r="K7" s="99" t="s">
        <v>236</v>
      </c>
      <c r="L7" s="107">
        <v>7.64</v>
      </c>
      <c r="M7" s="99">
        <v>5920</v>
      </c>
      <c r="N7" s="99">
        <v>19.3</v>
      </c>
      <c r="O7" s="99">
        <v>343</v>
      </c>
      <c r="P7" s="99">
        <v>2.0299999999999998</v>
      </c>
      <c r="R7" s="118" t="s">
        <v>268</v>
      </c>
    </row>
    <row r="8" spans="1:18" x14ac:dyDescent="0.2">
      <c r="A8" s="100">
        <v>6744</v>
      </c>
      <c r="B8" s="105">
        <v>43304</v>
      </c>
      <c r="C8" s="100" t="s">
        <v>133</v>
      </c>
      <c r="D8" s="126">
        <v>70969</v>
      </c>
      <c r="E8" s="105">
        <v>43314</v>
      </c>
      <c r="F8" s="105" t="s">
        <v>32</v>
      </c>
      <c r="G8" s="105"/>
      <c r="H8" s="105" t="s">
        <v>208</v>
      </c>
      <c r="I8" s="99" t="s">
        <v>30</v>
      </c>
      <c r="J8" s="99" t="s">
        <v>31</v>
      </c>
      <c r="K8" s="99" t="s">
        <v>237</v>
      </c>
      <c r="L8" s="107">
        <v>7.02</v>
      </c>
      <c r="M8" s="99">
        <v>1377</v>
      </c>
      <c r="N8" s="99">
        <v>14.4</v>
      </c>
      <c r="O8" s="99">
        <v>372</v>
      </c>
      <c r="P8" s="99">
        <v>2.08</v>
      </c>
      <c r="R8" s="118" t="s">
        <v>268</v>
      </c>
    </row>
    <row r="9" spans="1:18" x14ac:dyDescent="0.2">
      <c r="A9" s="100">
        <v>6737</v>
      </c>
      <c r="B9" s="105">
        <v>43305</v>
      </c>
      <c r="C9" s="100" t="s">
        <v>134</v>
      </c>
      <c r="D9" s="126">
        <v>70993</v>
      </c>
      <c r="E9" s="105">
        <v>43313</v>
      </c>
      <c r="F9" s="105" t="s">
        <v>32</v>
      </c>
      <c r="G9" s="105"/>
      <c r="H9" s="105" t="s">
        <v>208</v>
      </c>
      <c r="I9" s="99" t="s">
        <v>30</v>
      </c>
      <c r="J9" s="99" t="s">
        <v>31</v>
      </c>
      <c r="K9" s="99" t="s">
        <v>238</v>
      </c>
      <c r="L9" s="107">
        <v>7.13</v>
      </c>
      <c r="M9" s="99">
        <v>2320</v>
      </c>
      <c r="N9" s="99">
        <v>18.2</v>
      </c>
      <c r="O9" s="99">
        <v>224</v>
      </c>
      <c r="P9" s="99">
        <v>4.1399999999999997</v>
      </c>
      <c r="R9" s="118" t="s">
        <v>268</v>
      </c>
    </row>
    <row r="10" spans="1:18" x14ac:dyDescent="0.2">
      <c r="A10" s="100">
        <v>6738</v>
      </c>
      <c r="B10" s="105">
        <v>43305</v>
      </c>
      <c r="C10" s="100" t="s">
        <v>135</v>
      </c>
      <c r="E10" s="105"/>
      <c r="F10" s="105" t="s">
        <v>32</v>
      </c>
      <c r="G10" s="126" t="s">
        <v>239</v>
      </c>
      <c r="H10" s="105" t="s">
        <v>208</v>
      </c>
      <c r="K10" s="99"/>
      <c r="L10" s="107"/>
      <c r="R10" s="118" t="s">
        <v>268</v>
      </c>
    </row>
    <row r="11" spans="1:18" x14ac:dyDescent="0.2">
      <c r="A11" s="100">
        <v>6739</v>
      </c>
      <c r="B11" s="105">
        <v>43305</v>
      </c>
      <c r="C11" s="100" t="s">
        <v>28</v>
      </c>
      <c r="D11" s="126">
        <v>70995</v>
      </c>
      <c r="E11" s="105">
        <v>43314</v>
      </c>
      <c r="F11" s="105" t="s">
        <v>32</v>
      </c>
      <c r="G11" s="105"/>
      <c r="H11" s="105" t="s">
        <v>208</v>
      </c>
      <c r="I11" s="99" t="s">
        <v>30</v>
      </c>
      <c r="J11" s="99" t="s">
        <v>31</v>
      </c>
      <c r="K11" s="99" t="s">
        <v>240</v>
      </c>
      <c r="L11" s="107">
        <v>7.47</v>
      </c>
      <c r="M11" s="99">
        <v>2610</v>
      </c>
      <c r="N11" s="99">
        <v>20.9</v>
      </c>
      <c r="O11" s="99">
        <v>269</v>
      </c>
      <c r="P11" s="99">
        <v>1.42</v>
      </c>
      <c r="R11" s="118" t="s">
        <v>268</v>
      </c>
    </row>
    <row r="12" spans="1:18" x14ac:dyDescent="0.2">
      <c r="A12" s="100">
        <v>6717</v>
      </c>
      <c r="B12" s="105">
        <v>43305</v>
      </c>
      <c r="C12" s="100" t="s">
        <v>137</v>
      </c>
      <c r="D12" s="126">
        <v>70999</v>
      </c>
      <c r="E12" s="105">
        <v>43315</v>
      </c>
      <c r="F12" s="105" t="s">
        <v>32</v>
      </c>
      <c r="G12" s="105"/>
      <c r="H12" s="105" t="s">
        <v>208</v>
      </c>
      <c r="I12" s="99" t="s">
        <v>30</v>
      </c>
      <c r="J12" s="99" t="s">
        <v>31</v>
      </c>
      <c r="K12" s="99" t="s">
        <v>241</v>
      </c>
      <c r="L12" s="107">
        <v>8.0399999999999991</v>
      </c>
      <c r="M12" s="99">
        <v>1979</v>
      </c>
      <c r="N12" s="99">
        <v>21.9</v>
      </c>
      <c r="O12" s="99">
        <v>362</v>
      </c>
      <c r="P12" s="99">
        <v>5.86</v>
      </c>
      <c r="R12" s="118" t="s">
        <v>268</v>
      </c>
    </row>
    <row r="13" spans="1:18" x14ac:dyDescent="0.2">
      <c r="A13" s="100">
        <v>6718</v>
      </c>
      <c r="B13" s="105">
        <v>43305</v>
      </c>
      <c r="C13" s="100" t="s">
        <v>138</v>
      </c>
      <c r="E13" s="105"/>
      <c r="F13" s="105" t="s">
        <v>32</v>
      </c>
      <c r="G13" s="126" t="s">
        <v>239</v>
      </c>
      <c r="H13" s="105" t="s">
        <v>208</v>
      </c>
      <c r="K13" s="99"/>
      <c r="L13" s="107"/>
      <c r="R13" s="118" t="s">
        <v>268</v>
      </c>
    </row>
    <row r="14" spans="1:18" x14ac:dyDescent="0.2">
      <c r="A14" s="100">
        <v>6719</v>
      </c>
      <c r="B14" s="105">
        <v>43305</v>
      </c>
      <c r="C14" s="100" t="s">
        <v>139</v>
      </c>
      <c r="D14" s="126">
        <v>71001</v>
      </c>
      <c r="E14" s="105">
        <v>43315</v>
      </c>
      <c r="F14" s="105" t="s">
        <v>32</v>
      </c>
      <c r="G14" s="105"/>
      <c r="H14" s="105" t="s">
        <v>208</v>
      </c>
      <c r="I14" s="99" t="s">
        <v>30</v>
      </c>
      <c r="J14" s="99" t="s">
        <v>31</v>
      </c>
      <c r="K14" s="99" t="s">
        <v>242</v>
      </c>
      <c r="L14" s="107">
        <v>7.52</v>
      </c>
      <c r="M14" s="99">
        <v>2020</v>
      </c>
      <c r="N14" s="99">
        <v>22.2</v>
      </c>
      <c r="O14" s="99">
        <v>260</v>
      </c>
      <c r="P14" s="99">
        <v>0.87</v>
      </c>
      <c r="R14" s="118" t="s">
        <v>268</v>
      </c>
    </row>
    <row r="15" spans="1:18" x14ac:dyDescent="0.2">
      <c r="A15" s="100">
        <v>6720</v>
      </c>
      <c r="B15" s="105">
        <v>43306</v>
      </c>
      <c r="C15" s="100" t="s">
        <v>251</v>
      </c>
      <c r="D15" s="126">
        <v>71042</v>
      </c>
      <c r="E15" s="105">
        <v>43315</v>
      </c>
      <c r="F15" s="105" t="s">
        <v>32</v>
      </c>
      <c r="G15" s="105"/>
      <c r="H15" s="105" t="s">
        <v>208</v>
      </c>
      <c r="I15" s="99" t="s">
        <v>30</v>
      </c>
      <c r="J15" s="99" t="s">
        <v>243</v>
      </c>
      <c r="K15" s="99" t="s">
        <v>244</v>
      </c>
      <c r="L15" s="107">
        <v>7.51</v>
      </c>
      <c r="M15" s="99">
        <v>3080</v>
      </c>
      <c r="N15" s="99">
        <v>23.1</v>
      </c>
      <c r="O15" s="99">
        <v>255</v>
      </c>
      <c r="P15" s="99">
        <v>2.2599999999999998</v>
      </c>
      <c r="R15" s="118" t="s">
        <v>268</v>
      </c>
    </row>
    <row r="16" spans="1:18" x14ac:dyDescent="0.2">
      <c r="A16" s="100">
        <v>6722</v>
      </c>
      <c r="B16" s="105">
        <v>43306</v>
      </c>
      <c r="C16" s="100" t="s">
        <v>133</v>
      </c>
      <c r="D16" s="126">
        <v>71043</v>
      </c>
      <c r="E16" s="105">
        <v>43318</v>
      </c>
      <c r="F16" s="105" t="s">
        <v>32</v>
      </c>
      <c r="G16" s="105"/>
      <c r="H16" s="105" t="s">
        <v>208</v>
      </c>
      <c r="I16" s="99" t="s">
        <v>30</v>
      </c>
      <c r="J16" s="99" t="s">
        <v>243</v>
      </c>
      <c r="K16" s="99" t="s">
        <v>244</v>
      </c>
      <c r="L16" s="107">
        <v>7.51</v>
      </c>
      <c r="M16" s="99">
        <v>3080</v>
      </c>
      <c r="N16" s="99">
        <v>23.1</v>
      </c>
      <c r="O16" s="99">
        <v>255</v>
      </c>
      <c r="P16" s="99">
        <v>2.2599999999999998</v>
      </c>
      <c r="R16" s="118" t="s">
        <v>268</v>
      </c>
    </row>
    <row r="17" spans="1:18" x14ac:dyDescent="0.2">
      <c r="A17" s="100">
        <v>6723</v>
      </c>
      <c r="B17" s="105">
        <v>43306</v>
      </c>
      <c r="C17" s="100" t="s">
        <v>134</v>
      </c>
      <c r="D17" s="126">
        <v>71044</v>
      </c>
      <c r="E17" s="105">
        <v>43318</v>
      </c>
      <c r="F17" s="105" t="s">
        <v>32</v>
      </c>
      <c r="G17" s="105"/>
      <c r="H17" s="105" t="s">
        <v>208</v>
      </c>
      <c r="I17" s="99" t="s">
        <v>30</v>
      </c>
      <c r="J17" s="99" t="s">
        <v>31</v>
      </c>
      <c r="K17" s="99" t="s">
        <v>242</v>
      </c>
      <c r="L17" s="107">
        <v>7.48</v>
      </c>
      <c r="M17" s="99">
        <v>3140</v>
      </c>
      <c r="N17" s="99">
        <v>24.8</v>
      </c>
      <c r="O17" s="99">
        <v>301</v>
      </c>
      <c r="P17" s="99">
        <v>2.88</v>
      </c>
      <c r="R17" s="118" t="s">
        <v>268</v>
      </c>
    </row>
    <row r="18" spans="1:18" x14ac:dyDescent="0.2">
      <c r="A18" s="100">
        <v>6729</v>
      </c>
      <c r="B18" s="105">
        <v>43306</v>
      </c>
      <c r="C18" s="100" t="s">
        <v>135</v>
      </c>
      <c r="E18" s="105"/>
      <c r="F18" s="105" t="s">
        <v>32</v>
      </c>
      <c r="G18" s="126" t="s">
        <v>239</v>
      </c>
      <c r="H18" s="105" t="s">
        <v>208</v>
      </c>
      <c r="K18" s="99"/>
      <c r="L18" s="107"/>
      <c r="R18" s="118" t="s">
        <v>268</v>
      </c>
    </row>
    <row r="19" spans="1:18" x14ac:dyDescent="0.2">
      <c r="A19" s="100">
        <v>6730</v>
      </c>
      <c r="B19" s="105">
        <v>43306</v>
      </c>
      <c r="C19" s="100" t="s">
        <v>28</v>
      </c>
      <c r="E19" s="105"/>
      <c r="F19" s="105" t="s">
        <v>32</v>
      </c>
      <c r="G19" s="126" t="s">
        <v>239</v>
      </c>
      <c r="H19" s="105" t="s">
        <v>208</v>
      </c>
      <c r="K19" s="99"/>
      <c r="L19" s="107"/>
      <c r="R19" s="118" t="s">
        <v>268</v>
      </c>
    </row>
    <row r="20" spans="1:18" x14ac:dyDescent="0.2">
      <c r="A20" s="100">
        <v>6731</v>
      </c>
      <c r="B20" s="105">
        <v>43306</v>
      </c>
      <c r="C20" s="100" t="s">
        <v>137</v>
      </c>
      <c r="D20" s="126">
        <v>71047</v>
      </c>
      <c r="E20" s="105">
        <v>43325</v>
      </c>
      <c r="F20" s="105" t="s">
        <v>32</v>
      </c>
      <c r="G20" s="105"/>
      <c r="H20" s="105" t="s">
        <v>208</v>
      </c>
      <c r="I20" s="99" t="s">
        <v>245</v>
      </c>
      <c r="J20" s="99" t="s">
        <v>246</v>
      </c>
      <c r="K20" s="99" t="s">
        <v>247</v>
      </c>
      <c r="L20" s="107">
        <v>7.68</v>
      </c>
      <c r="M20" s="99">
        <v>12970</v>
      </c>
      <c r="N20" s="99">
        <v>31.4</v>
      </c>
      <c r="O20" s="99">
        <v>117</v>
      </c>
      <c r="P20" s="99">
        <v>1.62</v>
      </c>
      <c r="R20" s="118" t="s">
        <v>268</v>
      </c>
    </row>
    <row r="21" spans="1:18" x14ac:dyDescent="0.2">
      <c r="A21" s="100">
        <v>6746</v>
      </c>
      <c r="B21" s="105">
        <v>43306</v>
      </c>
      <c r="C21" s="100" t="s">
        <v>138</v>
      </c>
      <c r="D21" s="126">
        <v>71048</v>
      </c>
      <c r="E21" s="105">
        <v>43318</v>
      </c>
      <c r="F21" s="105" t="s">
        <v>32</v>
      </c>
      <c r="G21" s="105"/>
      <c r="H21" s="105" t="s">
        <v>208</v>
      </c>
      <c r="I21" s="99" t="s">
        <v>30</v>
      </c>
      <c r="J21" s="99" t="s">
        <v>31</v>
      </c>
      <c r="K21" s="99" t="s">
        <v>248</v>
      </c>
      <c r="L21" s="107">
        <v>8.44</v>
      </c>
      <c r="M21" s="99">
        <v>5120</v>
      </c>
      <c r="N21" s="99">
        <v>24.1</v>
      </c>
      <c r="O21" s="99">
        <v>88</v>
      </c>
      <c r="P21" s="99">
        <v>0.86</v>
      </c>
      <c r="R21" s="118" t="s">
        <v>268</v>
      </c>
    </row>
    <row r="22" spans="1:18" x14ac:dyDescent="0.2">
      <c r="A22" s="100">
        <v>6747</v>
      </c>
      <c r="B22" s="105">
        <v>43306</v>
      </c>
      <c r="C22" s="100" t="s">
        <v>139</v>
      </c>
      <c r="E22" s="105"/>
      <c r="F22" s="105" t="s">
        <v>32</v>
      </c>
      <c r="G22" s="126" t="s">
        <v>239</v>
      </c>
      <c r="H22" s="105" t="s">
        <v>208</v>
      </c>
      <c r="K22" s="99"/>
      <c r="L22" s="107"/>
      <c r="R22" s="118" t="s">
        <v>268</v>
      </c>
    </row>
    <row r="23" spans="1:18" x14ac:dyDescent="0.2">
      <c r="A23" s="100">
        <v>6742</v>
      </c>
      <c r="B23" s="105">
        <v>43307</v>
      </c>
      <c r="C23" s="100" t="s">
        <v>251</v>
      </c>
      <c r="D23" s="126">
        <v>71080</v>
      </c>
      <c r="E23" s="105">
        <v>43318</v>
      </c>
      <c r="F23" s="105" t="s">
        <v>32</v>
      </c>
      <c r="G23" s="105"/>
      <c r="H23" s="105" t="s">
        <v>208</v>
      </c>
      <c r="I23" s="99" t="s">
        <v>30</v>
      </c>
      <c r="J23" s="99" t="s">
        <v>31</v>
      </c>
      <c r="K23" s="99" t="s">
        <v>242</v>
      </c>
      <c r="L23" s="107">
        <v>8.32</v>
      </c>
      <c r="M23" s="99">
        <v>1686</v>
      </c>
      <c r="N23" s="99">
        <v>26.5</v>
      </c>
      <c r="O23" s="99">
        <v>365</v>
      </c>
      <c r="P23" s="99">
        <v>6.54</v>
      </c>
      <c r="R23" s="118" t="s">
        <v>268</v>
      </c>
    </row>
    <row r="24" spans="1:18" x14ac:dyDescent="0.2">
      <c r="A24" s="100">
        <v>6743</v>
      </c>
      <c r="B24" s="105">
        <v>43307</v>
      </c>
      <c r="C24" s="100" t="s">
        <v>133</v>
      </c>
      <c r="D24" s="126">
        <v>71081</v>
      </c>
      <c r="E24" s="105">
        <v>43325</v>
      </c>
      <c r="F24" s="105" t="s">
        <v>32</v>
      </c>
      <c r="G24" s="105"/>
      <c r="H24" s="105" t="s">
        <v>208</v>
      </c>
      <c r="I24" s="99" t="s">
        <v>30</v>
      </c>
      <c r="J24" s="99" t="s">
        <v>31</v>
      </c>
      <c r="K24" s="99" t="s">
        <v>47</v>
      </c>
      <c r="L24" s="107">
        <v>7.88</v>
      </c>
      <c r="M24" s="99">
        <v>1817</v>
      </c>
      <c r="N24" s="99">
        <v>24.1</v>
      </c>
      <c r="O24" s="99">
        <v>399</v>
      </c>
      <c r="P24" s="99">
        <v>4.97</v>
      </c>
      <c r="R24" s="118" t="s">
        <v>268</v>
      </c>
    </row>
    <row r="25" spans="1:18" x14ac:dyDescent="0.2">
      <c r="A25" s="100">
        <v>6740</v>
      </c>
      <c r="B25" s="105">
        <v>43307</v>
      </c>
      <c r="C25" s="100" t="s">
        <v>134</v>
      </c>
      <c r="D25" s="126">
        <v>71082</v>
      </c>
      <c r="E25" s="105">
        <v>43318</v>
      </c>
      <c r="F25" s="105" t="s">
        <v>32</v>
      </c>
      <c r="G25" s="105"/>
      <c r="H25" s="105" t="s">
        <v>208</v>
      </c>
      <c r="I25" s="99" t="s">
        <v>30</v>
      </c>
      <c r="J25" s="99" t="s">
        <v>31</v>
      </c>
      <c r="K25" s="99" t="s">
        <v>242</v>
      </c>
      <c r="L25" s="107">
        <v>8.3800000000000008</v>
      </c>
      <c r="M25" s="99">
        <v>1682</v>
      </c>
      <c r="N25" s="99">
        <v>27.2</v>
      </c>
      <c r="O25" s="99">
        <v>361</v>
      </c>
      <c r="P25" s="99">
        <v>5.59</v>
      </c>
      <c r="R25" s="118" t="s">
        <v>268</v>
      </c>
    </row>
    <row r="28" spans="1:18" x14ac:dyDescent="0.2">
      <c r="E28" s="99"/>
      <c r="F28" s="102"/>
      <c r="K28" s="99"/>
      <c r="M28" s="125"/>
      <c r="R28" s="99"/>
    </row>
    <row r="29" spans="1:18" x14ac:dyDescent="0.2">
      <c r="E29" s="99"/>
      <c r="F29" s="102"/>
      <c r="K29" s="99"/>
      <c r="M29" s="125"/>
      <c r="R29" s="99"/>
    </row>
    <row r="30" spans="1:18" x14ac:dyDescent="0.2">
      <c r="E30" s="99"/>
      <c r="F30" s="102"/>
      <c r="K30" s="99"/>
      <c r="M30" s="125"/>
      <c r="R30" s="99"/>
    </row>
    <row r="31" spans="1:18" x14ac:dyDescent="0.2">
      <c r="E31" s="99"/>
      <c r="F31" s="102"/>
      <c r="G31" s="107"/>
      <c r="K31" s="99"/>
      <c r="M31" s="125"/>
      <c r="R31" s="99"/>
    </row>
  </sheetData>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1A405-C3DE-4474-B584-4F8AFB580D65}">
  <dimension ref="A1:L38"/>
  <sheetViews>
    <sheetView workbookViewId="0">
      <pane ySplit="5" topLeftCell="A6" activePane="bottomLeft" state="frozen"/>
      <selection pane="bottomLeft" sqref="A1:IV65536"/>
    </sheetView>
  </sheetViews>
  <sheetFormatPr baseColWidth="10" defaultRowHeight="12.75" x14ac:dyDescent="0.2"/>
  <cols>
    <col min="1" max="1" width="16.42578125" style="99" customWidth="1"/>
    <col min="2" max="3" width="11.42578125" style="99"/>
    <col min="4" max="4" width="14" style="99" customWidth="1"/>
    <col min="5" max="5" width="14.28515625" style="99" customWidth="1"/>
    <col min="6" max="6" width="16.140625" style="99" customWidth="1"/>
    <col min="7" max="7" width="32" style="99" customWidth="1"/>
    <col min="8" max="8" width="13.140625" style="99" customWidth="1"/>
    <col min="9" max="9" width="28.85546875" style="99" customWidth="1"/>
    <col min="10" max="10" width="25.7109375" style="99" customWidth="1"/>
    <col min="11" max="16384" width="11.42578125" style="99"/>
  </cols>
  <sheetData>
    <row r="1" spans="1:12" ht="25.5" x14ac:dyDescent="0.2">
      <c r="A1" s="109" t="s">
        <v>107</v>
      </c>
      <c r="B1" s="73" t="s">
        <v>175</v>
      </c>
      <c r="C1" s="62" t="s">
        <v>109</v>
      </c>
      <c r="D1" s="9" t="s">
        <v>407</v>
      </c>
      <c r="E1" s="9" t="s">
        <v>411</v>
      </c>
      <c r="F1" s="9" t="s">
        <v>1375</v>
      </c>
      <c r="G1" s="9" t="s">
        <v>1376</v>
      </c>
      <c r="H1" s="165" t="s">
        <v>121</v>
      </c>
      <c r="I1" s="166" t="s">
        <v>184</v>
      </c>
      <c r="J1" s="118" t="s">
        <v>119</v>
      </c>
      <c r="K1" s="75"/>
      <c r="L1" s="73"/>
    </row>
    <row r="2" spans="1:12" s="119" customFormat="1" x14ac:dyDescent="0.2">
      <c r="A2" s="11" t="s">
        <v>87</v>
      </c>
      <c r="B2" s="73" t="s">
        <v>1</v>
      </c>
      <c r="C2" s="114" t="s">
        <v>72</v>
      </c>
      <c r="D2" s="119" t="s">
        <v>406</v>
      </c>
      <c r="E2" s="119" t="s">
        <v>410</v>
      </c>
      <c r="F2" s="119" t="s">
        <v>414</v>
      </c>
      <c r="G2" s="119" t="s">
        <v>400</v>
      </c>
      <c r="H2" s="73" t="s">
        <v>105</v>
      </c>
      <c r="I2" s="119" t="s">
        <v>92</v>
      </c>
      <c r="J2" s="118" t="s">
        <v>91</v>
      </c>
      <c r="K2" s="75"/>
      <c r="L2" s="73"/>
    </row>
    <row r="3" spans="1:12" s="119" customFormat="1" x14ac:dyDescent="0.2">
      <c r="A3" s="90" t="s">
        <v>86</v>
      </c>
      <c r="B3" s="12" t="s">
        <v>4</v>
      </c>
      <c r="C3" s="11" t="s">
        <v>86</v>
      </c>
      <c r="D3" s="119" t="s">
        <v>408</v>
      </c>
      <c r="E3" s="119" t="s">
        <v>412</v>
      </c>
      <c r="F3" s="119" t="s">
        <v>412</v>
      </c>
      <c r="G3" s="90" t="s">
        <v>86</v>
      </c>
      <c r="H3" s="73" t="s">
        <v>85</v>
      </c>
      <c r="I3" s="90" t="s">
        <v>86</v>
      </c>
      <c r="J3" s="118" t="s">
        <v>94</v>
      </c>
      <c r="K3" s="75"/>
      <c r="L3" s="84"/>
    </row>
    <row r="4" spans="1:12" s="119" customFormat="1" x14ac:dyDescent="0.2">
      <c r="A4" s="144" t="s">
        <v>1370</v>
      </c>
      <c r="B4" s="145">
        <v>39169</v>
      </c>
      <c r="C4" s="146" t="s">
        <v>28</v>
      </c>
      <c r="D4" s="119">
        <v>1</v>
      </c>
      <c r="E4" s="75" t="s">
        <v>1377</v>
      </c>
      <c r="F4" s="73" t="s">
        <v>1378</v>
      </c>
      <c r="G4" s="119" t="s">
        <v>1371</v>
      </c>
      <c r="H4" s="73" t="s">
        <v>196</v>
      </c>
      <c r="I4" s="81" t="s">
        <v>1371</v>
      </c>
      <c r="J4" s="118" t="s">
        <v>2</v>
      </c>
      <c r="K4" s="73"/>
      <c r="L4" s="73"/>
    </row>
    <row r="5" spans="1:12" s="9" customFormat="1" x14ac:dyDescent="0.2">
      <c r="A5" s="110" t="s">
        <v>71</v>
      </c>
      <c r="B5" s="15" t="s">
        <v>71</v>
      </c>
      <c r="C5" s="44" t="s">
        <v>71</v>
      </c>
      <c r="D5" s="44" t="s">
        <v>71</v>
      </c>
      <c r="E5" s="44" t="s">
        <v>71</v>
      </c>
      <c r="F5" s="44" t="s">
        <v>71</v>
      </c>
      <c r="G5" s="44" t="s">
        <v>71</v>
      </c>
      <c r="H5" s="15" t="s">
        <v>71</v>
      </c>
      <c r="I5" s="44" t="s">
        <v>71</v>
      </c>
      <c r="J5" s="131"/>
      <c r="K5" s="131"/>
      <c r="L5" s="131"/>
    </row>
    <row r="6" spans="1:12" s="132" customFormat="1" x14ac:dyDescent="0.2">
      <c r="A6" s="130"/>
      <c r="B6" s="131"/>
      <c r="C6" s="143"/>
      <c r="D6" s="143"/>
      <c r="E6" s="143"/>
      <c r="F6" s="143"/>
      <c r="G6" s="143"/>
      <c r="H6" s="143"/>
      <c r="I6" s="143"/>
      <c r="J6" s="131"/>
      <c r="K6" s="131"/>
      <c r="L6" s="131"/>
    </row>
    <row r="7" spans="1:12" x14ac:dyDescent="0.2">
      <c r="A7" s="160" t="s">
        <v>1370</v>
      </c>
      <c r="B7" s="105">
        <v>43556</v>
      </c>
      <c r="C7" s="100" t="s">
        <v>28</v>
      </c>
      <c r="D7" s="99">
        <v>1</v>
      </c>
      <c r="E7" s="161">
        <v>219.36</v>
      </c>
      <c r="F7" s="132"/>
      <c r="H7" s="162">
        <v>42.86</v>
      </c>
      <c r="I7" s="99" t="s">
        <v>1371</v>
      </c>
      <c r="J7" s="118" t="s">
        <v>268</v>
      </c>
    </row>
    <row r="8" spans="1:12" x14ac:dyDescent="0.2">
      <c r="A8" s="160" t="s">
        <v>1370</v>
      </c>
      <c r="B8" s="105">
        <v>43557</v>
      </c>
      <c r="C8" s="100" t="s">
        <v>28</v>
      </c>
      <c r="D8" s="99">
        <v>1</v>
      </c>
      <c r="E8" s="161">
        <v>220.32</v>
      </c>
      <c r="F8" s="132"/>
      <c r="G8" s="99" t="s">
        <v>1371</v>
      </c>
      <c r="H8" s="162">
        <v>42.63</v>
      </c>
      <c r="I8" s="99" t="s">
        <v>1371</v>
      </c>
      <c r="J8" s="118" t="s">
        <v>268</v>
      </c>
    </row>
    <row r="9" spans="1:12" x14ac:dyDescent="0.2">
      <c r="A9" s="160" t="s">
        <v>1370</v>
      </c>
      <c r="B9" s="105">
        <v>43558</v>
      </c>
      <c r="C9" s="100" t="s">
        <v>28</v>
      </c>
      <c r="D9" s="99">
        <v>1</v>
      </c>
      <c r="E9" s="161">
        <v>220.56</v>
      </c>
      <c r="F9" s="132"/>
      <c r="G9" s="99" t="s">
        <v>1371</v>
      </c>
      <c r="H9" s="162">
        <v>42.51</v>
      </c>
      <c r="I9" s="99" t="s">
        <v>1371</v>
      </c>
      <c r="J9" s="118" t="s">
        <v>268</v>
      </c>
    </row>
    <row r="10" spans="1:12" x14ac:dyDescent="0.2">
      <c r="A10" s="160" t="s">
        <v>1370</v>
      </c>
      <c r="B10" s="105">
        <v>43559</v>
      </c>
      <c r="C10" s="100" t="s">
        <v>28</v>
      </c>
      <c r="D10" s="99">
        <v>1</v>
      </c>
      <c r="E10" s="161">
        <v>221.52</v>
      </c>
      <c r="F10" s="132"/>
      <c r="G10" s="99" t="s">
        <v>1371</v>
      </c>
      <c r="H10" s="162">
        <v>42.29</v>
      </c>
      <c r="I10" s="99" t="s">
        <v>1371</v>
      </c>
      <c r="J10" s="118" t="s">
        <v>268</v>
      </c>
    </row>
    <row r="11" spans="1:12" x14ac:dyDescent="0.2">
      <c r="A11" s="160" t="s">
        <v>1370</v>
      </c>
      <c r="B11" s="105">
        <v>43560</v>
      </c>
      <c r="C11" s="100" t="s">
        <v>28</v>
      </c>
      <c r="D11" s="99">
        <v>1</v>
      </c>
      <c r="E11" s="161">
        <v>221.28000000000003</v>
      </c>
      <c r="F11" s="132"/>
      <c r="G11" s="99" t="s">
        <v>1371</v>
      </c>
      <c r="H11" s="162">
        <v>42.2</v>
      </c>
      <c r="I11" s="99" t="s">
        <v>1371</v>
      </c>
      <c r="J11" s="118" t="s">
        <v>268</v>
      </c>
    </row>
    <row r="12" spans="1:12" x14ac:dyDescent="0.2">
      <c r="A12" s="160" t="s">
        <v>1370</v>
      </c>
      <c r="B12" s="105">
        <v>43561</v>
      </c>
      <c r="C12" s="100" t="s">
        <v>28</v>
      </c>
      <c r="D12" s="99">
        <v>1</v>
      </c>
      <c r="E12" s="161">
        <v>221.04000000000002</v>
      </c>
      <c r="F12" s="132"/>
      <c r="G12" s="99" t="s">
        <v>1371</v>
      </c>
      <c r="H12" s="162">
        <v>42.15</v>
      </c>
      <c r="I12" s="99" t="s">
        <v>1371</v>
      </c>
      <c r="J12" s="118" t="s">
        <v>268</v>
      </c>
    </row>
    <row r="13" spans="1:12" x14ac:dyDescent="0.2">
      <c r="A13" s="160" t="s">
        <v>1370</v>
      </c>
      <c r="B13" s="105">
        <v>43562</v>
      </c>
      <c r="C13" s="100" t="s">
        <v>28</v>
      </c>
      <c r="D13" s="99">
        <v>1</v>
      </c>
      <c r="E13" s="161">
        <v>221.04000000000002</v>
      </c>
      <c r="F13" s="132"/>
      <c r="G13" s="99" t="s">
        <v>1371</v>
      </c>
      <c r="H13" s="162">
        <v>42.11</v>
      </c>
      <c r="I13" s="99" t="s">
        <v>1371</v>
      </c>
      <c r="J13" s="118" t="s">
        <v>268</v>
      </c>
    </row>
    <row r="14" spans="1:12" x14ac:dyDescent="0.2">
      <c r="A14" s="160" t="s">
        <v>1370</v>
      </c>
      <c r="B14" s="105">
        <v>43563</v>
      </c>
      <c r="C14" s="100" t="s">
        <v>28</v>
      </c>
      <c r="D14" s="99">
        <v>1</v>
      </c>
      <c r="E14" s="161">
        <v>221.04000000000002</v>
      </c>
      <c r="F14" s="132"/>
      <c r="G14" s="99" t="s">
        <v>1371</v>
      </c>
      <c r="H14" s="162">
        <v>42.06</v>
      </c>
      <c r="I14" s="99" t="s">
        <v>1371</v>
      </c>
      <c r="J14" s="118" t="s">
        <v>268</v>
      </c>
    </row>
    <row r="15" spans="1:12" x14ac:dyDescent="0.2">
      <c r="A15" s="160" t="s">
        <v>1370</v>
      </c>
      <c r="B15" s="105">
        <v>43564</v>
      </c>
      <c r="C15" s="100" t="s">
        <v>28</v>
      </c>
      <c r="D15" s="99">
        <v>1</v>
      </c>
      <c r="E15" s="161">
        <v>221.04000000000002</v>
      </c>
      <c r="F15" s="132"/>
      <c r="G15" s="99" t="s">
        <v>1371</v>
      </c>
      <c r="H15" s="162">
        <v>42.02</v>
      </c>
      <c r="I15" s="99" t="s">
        <v>1371</v>
      </c>
      <c r="J15" s="118" t="s">
        <v>268</v>
      </c>
    </row>
    <row r="16" spans="1:12" x14ac:dyDescent="0.2">
      <c r="A16" s="160" t="s">
        <v>1370</v>
      </c>
      <c r="B16" s="105">
        <v>43565</v>
      </c>
      <c r="C16" s="100" t="s">
        <v>28</v>
      </c>
      <c r="D16" s="99">
        <v>1</v>
      </c>
      <c r="E16" s="161">
        <v>220.79999999999998</v>
      </c>
      <c r="F16" s="132"/>
      <c r="G16" s="99" t="s">
        <v>1371</v>
      </c>
      <c r="H16" s="162">
        <v>41.98</v>
      </c>
      <c r="I16" s="99" t="s">
        <v>1371</v>
      </c>
      <c r="J16" s="118" t="s">
        <v>268</v>
      </c>
    </row>
    <row r="17" spans="1:10" x14ac:dyDescent="0.2">
      <c r="A17" s="160" t="s">
        <v>1370</v>
      </c>
      <c r="B17" s="105">
        <v>43566</v>
      </c>
      <c r="C17" s="100" t="s">
        <v>28</v>
      </c>
      <c r="D17" s="99">
        <v>1</v>
      </c>
      <c r="E17" s="161">
        <v>220.79999999999998</v>
      </c>
      <c r="F17" s="132"/>
      <c r="G17" s="99" t="s">
        <v>1371</v>
      </c>
      <c r="H17" s="162">
        <v>41.96</v>
      </c>
      <c r="I17" s="99" t="s">
        <v>1371</v>
      </c>
      <c r="J17" s="118" t="s">
        <v>268</v>
      </c>
    </row>
    <row r="18" spans="1:10" x14ac:dyDescent="0.2">
      <c r="A18" s="160" t="s">
        <v>1370</v>
      </c>
      <c r="B18" s="105">
        <v>43567</v>
      </c>
      <c r="C18" s="100" t="s">
        <v>28</v>
      </c>
      <c r="D18" s="99">
        <v>1</v>
      </c>
      <c r="E18" s="161">
        <v>220.79999999999998</v>
      </c>
      <c r="F18" s="132"/>
      <c r="G18" s="99" t="s">
        <v>1371</v>
      </c>
      <c r="H18" s="162">
        <v>41.94</v>
      </c>
      <c r="I18" s="99" t="s">
        <v>1371</v>
      </c>
      <c r="J18" s="118" t="s">
        <v>268</v>
      </c>
    </row>
    <row r="19" spans="1:10" x14ac:dyDescent="0.2">
      <c r="A19" s="160" t="s">
        <v>1370</v>
      </c>
      <c r="B19" s="105">
        <v>43568</v>
      </c>
      <c r="C19" s="100" t="s">
        <v>28</v>
      </c>
      <c r="D19" s="99">
        <v>1</v>
      </c>
      <c r="E19" s="161">
        <v>220.56</v>
      </c>
      <c r="F19" s="132"/>
      <c r="G19" s="99" t="s">
        <v>1371</v>
      </c>
      <c r="H19" s="162">
        <v>41.93</v>
      </c>
      <c r="I19" s="99" t="s">
        <v>1371</v>
      </c>
      <c r="J19" s="118" t="s">
        <v>268</v>
      </c>
    </row>
    <row r="20" spans="1:10" x14ac:dyDescent="0.2">
      <c r="A20" s="160" t="s">
        <v>1370</v>
      </c>
      <c r="B20" s="105">
        <v>43569</v>
      </c>
      <c r="C20" s="100" t="s">
        <v>28</v>
      </c>
      <c r="D20" s="99">
        <v>1</v>
      </c>
      <c r="E20" s="161">
        <v>220.56</v>
      </c>
      <c r="F20" s="132"/>
      <c r="G20" s="99" t="s">
        <v>1371</v>
      </c>
      <c r="H20" s="162">
        <v>41.91</v>
      </c>
      <c r="I20" s="99" t="s">
        <v>1371</v>
      </c>
      <c r="J20" s="118" t="s">
        <v>268</v>
      </c>
    </row>
    <row r="21" spans="1:10" x14ac:dyDescent="0.2">
      <c r="A21" s="160" t="s">
        <v>1370</v>
      </c>
      <c r="B21" s="105">
        <v>43570</v>
      </c>
      <c r="C21" s="100" t="s">
        <v>28</v>
      </c>
      <c r="D21" s="99">
        <v>1</v>
      </c>
      <c r="E21" s="161">
        <v>189.12</v>
      </c>
      <c r="F21" s="132"/>
      <c r="G21" s="99" t="s">
        <v>1372</v>
      </c>
      <c r="H21" s="162">
        <v>45.1</v>
      </c>
      <c r="I21" s="99" t="s">
        <v>1372</v>
      </c>
      <c r="J21" s="118" t="s">
        <v>268</v>
      </c>
    </row>
    <row r="22" spans="1:10" x14ac:dyDescent="0.2">
      <c r="A22" s="160" t="s">
        <v>1373</v>
      </c>
      <c r="B22" s="105">
        <v>43556</v>
      </c>
      <c r="C22" s="100" t="s">
        <v>28</v>
      </c>
      <c r="D22" s="99">
        <v>1</v>
      </c>
      <c r="E22" s="132"/>
      <c r="F22" s="163">
        <v>18.96</v>
      </c>
      <c r="G22" s="99" t="s">
        <v>1371</v>
      </c>
      <c r="H22" s="162">
        <v>96.062499999999986</v>
      </c>
      <c r="I22" s="99" t="s">
        <v>1371</v>
      </c>
      <c r="J22" s="118" t="s">
        <v>268</v>
      </c>
    </row>
    <row r="23" spans="1:10" x14ac:dyDescent="0.2">
      <c r="A23" s="160" t="s">
        <v>1373</v>
      </c>
      <c r="B23" s="105">
        <v>43557</v>
      </c>
      <c r="C23" s="100" t="s">
        <v>28</v>
      </c>
      <c r="D23" s="99">
        <v>1</v>
      </c>
      <c r="E23" s="132"/>
      <c r="F23" s="163">
        <v>19.919999999999998</v>
      </c>
      <c r="G23" s="99" t="s">
        <v>1371</v>
      </c>
      <c r="H23" s="162">
        <v>95.951666666666654</v>
      </c>
      <c r="I23" s="99" t="s">
        <v>1371</v>
      </c>
      <c r="J23" s="118" t="s">
        <v>268</v>
      </c>
    </row>
    <row r="24" spans="1:10" x14ac:dyDescent="0.2">
      <c r="A24" s="160" t="s">
        <v>1373</v>
      </c>
      <c r="B24" s="105">
        <v>43558</v>
      </c>
      <c r="C24" s="100" t="s">
        <v>28</v>
      </c>
      <c r="D24" s="99">
        <v>1</v>
      </c>
      <c r="E24" s="132"/>
      <c r="F24" s="163">
        <v>18.96</v>
      </c>
      <c r="G24" s="99" t="s">
        <v>1371</v>
      </c>
      <c r="H24" s="162">
        <v>96.122499999999988</v>
      </c>
      <c r="I24" s="99" t="s">
        <v>1371</v>
      </c>
      <c r="J24" s="118" t="s">
        <v>268</v>
      </c>
    </row>
    <row r="25" spans="1:10" x14ac:dyDescent="0.2">
      <c r="A25" s="160" t="s">
        <v>1373</v>
      </c>
      <c r="B25" s="105">
        <v>43559</v>
      </c>
      <c r="C25" s="100" t="s">
        <v>28</v>
      </c>
      <c r="D25" s="99">
        <v>1</v>
      </c>
      <c r="E25" s="132"/>
      <c r="F25" s="163">
        <v>18.96</v>
      </c>
      <c r="G25" s="99" t="s">
        <v>1371</v>
      </c>
      <c r="H25" s="162">
        <v>96.075833333333335</v>
      </c>
      <c r="I25" s="99" t="s">
        <v>1371</v>
      </c>
      <c r="J25" s="118" t="s">
        <v>268</v>
      </c>
    </row>
    <row r="26" spans="1:10" x14ac:dyDescent="0.2">
      <c r="A26" s="160" t="s">
        <v>1373</v>
      </c>
      <c r="B26" s="105">
        <v>43560</v>
      </c>
      <c r="C26" s="100" t="s">
        <v>28</v>
      </c>
      <c r="D26" s="99">
        <v>1</v>
      </c>
      <c r="E26" s="132"/>
      <c r="F26" s="163">
        <v>19.919999999999998</v>
      </c>
      <c r="G26" s="99" t="s">
        <v>1371</v>
      </c>
      <c r="H26" s="162">
        <v>96.091666666666683</v>
      </c>
      <c r="I26" s="99" t="s">
        <v>1371</v>
      </c>
      <c r="J26" s="118" t="s">
        <v>268</v>
      </c>
    </row>
    <row r="27" spans="1:10" x14ac:dyDescent="0.2">
      <c r="A27" s="160" t="s">
        <v>1373</v>
      </c>
      <c r="B27" s="105">
        <v>43561</v>
      </c>
      <c r="C27" s="100" t="s">
        <v>28</v>
      </c>
      <c r="D27" s="99">
        <v>1</v>
      </c>
      <c r="E27" s="132"/>
      <c r="F27" s="163">
        <v>18.96</v>
      </c>
      <c r="G27" s="99" t="s">
        <v>1371</v>
      </c>
      <c r="H27" s="162">
        <v>96.129166666666663</v>
      </c>
      <c r="I27" s="99" t="s">
        <v>1371</v>
      </c>
      <c r="J27" s="118" t="s">
        <v>268</v>
      </c>
    </row>
    <row r="28" spans="1:10" x14ac:dyDescent="0.2">
      <c r="A28" s="160" t="s">
        <v>1373</v>
      </c>
      <c r="B28" s="105">
        <v>43562</v>
      </c>
      <c r="C28" s="100" t="s">
        <v>28</v>
      </c>
      <c r="D28" s="99">
        <v>1</v>
      </c>
      <c r="E28" s="132"/>
      <c r="F28" s="163">
        <v>19.919999999999998</v>
      </c>
      <c r="G28" s="99" t="s">
        <v>1371</v>
      </c>
      <c r="H28" s="162">
        <v>96.249166666666667</v>
      </c>
      <c r="I28" s="99" t="s">
        <v>1371</v>
      </c>
      <c r="J28" s="118" t="s">
        <v>268</v>
      </c>
    </row>
    <row r="29" spans="1:10" x14ac:dyDescent="0.2">
      <c r="A29" s="160" t="s">
        <v>1373</v>
      </c>
      <c r="B29" s="105">
        <v>43563</v>
      </c>
      <c r="C29" s="100" t="s">
        <v>28</v>
      </c>
      <c r="D29" s="99">
        <v>1</v>
      </c>
      <c r="E29" s="132"/>
      <c r="F29" s="163">
        <v>18.96</v>
      </c>
      <c r="G29" s="99" t="s">
        <v>1371</v>
      </c>
      <c r="H29" s="162">
        <v>96.129166666666677</v>
      </c>
      <c r="I29" s="99" t="s">
        <v>1371</v>
      </c>
      <c r="J29" s="118" t="s">
        <v>268</v>
      </c>
    </row>
    <row r="30" spans="1:10" x14ac:dyDescent="0.2">
      <c r="A30" s="160" t="s">
        <v>1373</v>
      </c>
      <c r="B30" s="105">
        <v>43564</v>
      </c>
      <c r="C30" s="100" t="s">
        <v>28</v>
      </c>
      <c r="D30" s="99">
        <v>1</v>
      </c>
      <c r="E30" s="132"/>
      <c r="F30" s="163">
        <v>19.919999999999998</v>
      </c>
      <c r="G30" s="99" t="s">
        <v>1371</v>
      </c>
      <c r="H30" s="162">
        <v>96.254999999999995</v>
      </c>
      <c r="I30" s="99" t="s">
        <v>1371</v>
      </c>
      <c r="J30" s="118" t="s">
        <v>268</v>
      </c>
    </row>
    <row r="31" spans="1:10" x14ac:dyDescent="0.2">
      <c r="A31" s="160" t="s">
        <v>1373</v>
      </c>
      <c r="B31" s="105">
        <v>43565</v>
      </c>
      <c r="C31" s="100" t="s">
        <v>28</v>
      </c>
      <c r="D31" s="99">
        <v>1</v>
      </c>
      <c r="E31" s="132"/>
      <c r="F31" s="163">
        <v>18.96</v>
      </c>
      <c r="G31" s="99" t="s">
        <v>1371</v>
      </c>
      <c r="H31" s="162">
        <v>96.258181818181825</v>
      </c>
      <c r="I31" s="99" t="s">
        <v>1371</v>
      </c>
      <c r="J31" s="118" t="s">
        <v>268</v>
      </c>
    </row>
    <row r="32" spans="1:10" x14ac:dyDescent="0.2">
      <c r="A32" s="160" t="s">
        <v>1373</v>
      </c>
      <c r="B32" s="105">
        <v>43566</v>
      </c>
      <c r="C32" s="100" t="s">
        <v>28</v>
      </c>
      <c r="D32" s="99">
        <v>1</v>
      </c>
      <c r="E32" s="132"/>
      <c r="F32" s="163">
        <v>7.92</v>
      </c>
      <c r="G32" s="99" t="s">
        <v>1374</v>
      </c>
      <c r="H32" s="162">
        <v>85.513333333333321</v>
      </c>
      <c r="I32" s="99" t="s">
        <v>1374</v>
      </c>
      <c r="J32" s="118" t="s">
        <v>268</v>
      </c>
    </row>
    <row r="33" spans="1:10" x14ac:dyDescent="0.2">
      <c r="A33" s="160" t="s">
        <v>1373</v>
      </c>
      <c r="B33" s="105">
        <v>43567</v>
      </c>
      <c r="C33" s="100" t="s">
        <v>28</v>
      </c>
      <c r="D33" s="99">
        <v>1</v>
      </c>
      <c r="E33" s="132"/>
      <c r="F33" s="163">
        <v>0</v>
      </c>
      <c r="G33" s="99" t="s">
        <v>1374</v>
      </c>
      <c r="H33" s="162">
        <v>78.299999999999983</v>
      </c>
      <c r="I33" s="99" t="s">
        <v>1374</v>
      </c>
      <c r="J33" s="118" t="s">
        <v>268</v>
      </c>
    </row>
    <row r="34" spans="1:10" x14ac:dyDescent="0.2">
      <c r="A34" s="160" t="s">
        <v>1373</v>
      </c>
      <c r="B34" s="105">
        <v>43568</v>
      </c>
      <c r="C34" s="100" t="s">
        <v>28</v>
      </c>
      <c r="D34" s="99">
        <v>1</v>
      </c>
      <c r="E34" s="132"/>
      <c r="F34" s="163">
        <v>0</v>
      </c>
      <c r="G34" s="99" t="s">
        <v>1374</v>
      </c>
      <c r="H34" s="162">
        <v>78.299999999999983</v>
      </c>
      <c r="I34" s="99" t="s">
        <v>1374</v>
      </c>
      <c r="J34" s="118" t="s">
        <v>268</v>
      </c>
    </row>
    <row r="35" spans="1:10" x14ac:dyDescent="0.2">
      <c r="A35" s="160" t="s">
        <v>1373</v>
      </c>
      <c r="B35" s="105">
        <v>43569</v>
      </c>
      <c r="C35" s="100" t="s">
        <v>28</v>
      </c>
      <c r="D35" s="99">
        <v>1</v>
      </c>
      <c r="E35" s="132"/>
      <c r="F35" s="163">
        <v>0</v>
      </c>
      <c r="G35" s="99" t="s">
        <v>1374</v>
      </c>
      <c r="H35" s="162">
        <v>78.299999999999983</v>
      </c>
      <c r="I35" s="99" t="s">
        <v>1374</v>
      </c>
      <c r="J35" s="118" t="s">
        <v>268</v>
      </c>
    </row>
    <row r="36" spans="1:10" x14ac:dyDescent="0.2">
      <c r="A36" s="160" t="s">
        <v>1373</v>
      </c>
      <c r="B36" s="105">
        <v>43570</v>
      </c>
      <c r="C36" s="100" t="s">
        <v>28</v>
      </c>
      <c r="D36" s="99">
        <v>1</v>
      </c>
      <c r="E36" s="132"/>
      <c r="F36" s="163">
        <v>0</v>
      </c>
      <c r="G36" s="99" t="s">
        <v>1374</v>
      </c>
      <c r="H36" s="162">
        <v>78.299999999999983</v>
      </c>
      <c r="I36" s="99" t="s">
        <v>1374</v>
      </c>
      <c r="J36" s="118" t="s">
        <v>268</v>
      </c>
    </row>
    <row r="37" spans="1:10" x14ac:dyDescent="0.2">
      <c r="A37" s="160" t="s">
        <v>1373</v>
      </c>
      <c r="B37" s="105">
        <v>43571</v>
      </c>
      <c r="C37" s="100" t="s">
        <v>28</v>
      </c>
      <c r="D37" s="99">
        <v>1</v>
      </c>
      <c r="E37" s="132"/>
      <c r="F37" s="163">
        <v>0</v>
      </c>
      <c r="G37" s="99" t="s">
        <v>1374</v>
      </c>
      <c r="H37" s="162">
        <v>82.05083333333333</v>
      </c>
      <c r="I37" s="99" t="s">
        <v>1374</v>
      </c>
      <c r="J37" s="118" t="s">
        <v>268</v>
      </c>
    </row>
    <row r="38" spans="1:10" x14ac:dyDescent="0.2">
      <c r="A38" s="160" t="s">
        <v>1373</v>
      </c>
      <c r="B38" s="105">
        <v>43572</v>
      </c>
      <c r="C38" s="100" t="s">
        <v>28</v>
      </c>
      <c r="D38" s="99">
        <v>1</v>
      </c>
      <c r="E38" s="132"/>
      <c r="F38" s="163">
        <v>6</v>
      </c>
      <c r="G38" s="99" t="s">
        <v>1374</v>
      </c>
      <c r="H38" s="162">
        <v>85.892499999999998</v>
      </c>
      <c r="I38" s="99" t="s">
        <v>1374</v>
      </c>
      <c r="J38" s="118" t="s">
        <v>268</v>
      </c>
    </row>
  </sheetData>
  <pageMargins left="0.7" right="0.7" top="0.78740157499999996" bottom="0.78740157499999996"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11038-1EE7-4E4B-B104-7671EBEDBB6A}">
  <dimension ref="A1:H7"/>
  <sheetViews>
    <sheetView workbookViewId="0">
      <selection activeCell="F37" sqref="F37"/>
    </sheetView>
  </sheetViews>
  <sheetFormatPr baseColWidth="10" defaultRowHeight="12.75" x14ac:dyDescent="0.2"/>
  <cols>
    <col min="1" max="1" width="16.42578125" style="99" customWidth="1"/>
    <col min="2" max="2" width="11.42578125" style="125"/>
    <col min="3" max="3" width="13.140625" style="125" customWidth="1"/>
    <col min="4" max="4" width="14.28515625" style="125" customWidth="1"/>
    <col min="6" max="6" width="25.7109375" style="99" customWidth="1"/>
    <col min="7" max="16384" width="11.42578125" style="99"/>
  </cols>
  <sheetData>
    <row r="1" spans="1:8" ht="38.25" x14ac:dyDescent="0.2">
      <c r="A1" s="109" t="s">
        <v>107</v>
      </c>
      <c r="B1" s="73" t="s">
        <v>175</v>
      </c>
      <c r="C1" s="165" t="s">
        <v>121</v>
      </c>
      <c r="D1" s="165" t="s">
        <v>1411</v>
      </c>
      <c r="F1" s="118" t="s">
        <v>119</v>
      </c>
      <c r="G1" s="75"/>
      <c r="H1" s="73"/>
    </row>
    <row r="2" spans="1:8" s="119" customFormat="1" x14ac:dyDescent="0.2">
      <c r="A2" s="11" t="s">
        <v>87</v>
      </c>
      <c r="B2" s="73" t="s">
        <v>1</v>
      </c>
      <c r="C2" s="125" t="s">
        <v>714</v>
      </c>
      <c r="D2" s="125" t="s">
        <v>718</v>
      </c>
      <c r="F2" s="118" t="s">
        <v>91</v>
      </c>
      <c r="G2" s="75"/>
      <c r="H2" s="73"/>
    </row>
    <row r="3" spans="1:8" s="119" customFormat="1" x14ac:dyDescent="0.2">
      <c r="A3" s="90" t="s">
        <v>86</v>
      </c>
      <c r="B3" s="12" t="s">
        <v>4</v>
      </c>
      <c r="C3" s="73" t="s">
        <v>85</v>
      </c>
      <c r="D3" s="125" t="s">
        <v>192</v>
      </c>
      <c r="F3" s="118" t="s">
        <v>94</v>
      </c>
      <c r="G3" s="75"/>
      <c r="H3" s="84"/>
    </row>
    <row r="4" spans="1:8" s="119" customFormat="1" x14ac:dyDescent="0.2">
      <c r="A4" s="144" t="s">
        <v>1410</v>
      </c>
      <c r="B4" s="145">
        <v>39169</v>
      </c>
      <c r="C4" s="73" t="s">
        <v>196</v>
      </c>
      <c r="D4" s="73" t="s">
        <v>196</v>
      </c>
      <c r="F4" s="118" t="s">
        <v>2</v>
      </c>
      <c r="G4" s="73"/>
      <c r="H4" s="73"/>
    </row>
    <row r="5" spans="1:8" s="9" customFormat="1" x14ac:dyDescent="0.2">
      <c r="A5" s="110" t="s">
        <v>71</v>
      </c>
      <c r="B5" s="15" t="s">
        <v>71</v>
      </c>
      <c r="C5" s="15" t="s">
        <v>71</v>
      </c>
      <c r="D5" s="15" t="s">
        <v>71</v>
      </c>
      <c r="F5" s="131"/>
      <c r="G5" s="131"/>
      <c r="H5" s="131"/>
    </row>
    <row r="6" spans="1:8" s="132" customFormat="1" x14ac:dyDescent="0.2">
      <c r="A6" s="130"/>
      <c r="B6" s="131"/>
      <c r="C6" s="143"/>
      <c r="D6" s="143"/>
      <c r="F6" s="131"/>
      <c r="G6" s="131"/>
      <c r="H6" s="131"/>
    </row>
    <row r="7" spans="1:8" x14ac:dyDescent="0.2">
      <c r="A7" s="167" t="s">
        <v>1410</v>
      </c>
      <c r="B7" s="105">
        <v>42353</v>
      </c>
      <c r="C7" s="162">
        <v>91.07</v>
      </c>
      <c r="D7" s="161">
        <v>-1.07</v>
      </c>
      <c r="F7" s="118" t="s">
        <v>268</v>
      </c>
    </row>
  </sheetData>
  <pageMargins left="0.7" right="0.7" top="0.78740157499999996" bottom="0.78740157499999996"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0B37A-9307-4204-8548-212CA004B9A2}">
  <sheetPr filterMode="1"/>
  <dimension ref="A1:I525"/>
  <sheetViews>
    <sheetView workbookViewId="0">
      <pane ySplit="1" topLeftCell="A2" activePane="bottomLeft" state="frozen"/>
      <selection pane="bottomLeft" activeCell="D164" sqref="D164:F165"/>
    </sheetView>
  </sheetViews>
  <sheetFormatPr baseColWidth="10" defaultRowHeight="12" x14ac:dyDescent="0.2"/>
  <cols>
    <col min="1" max="1" width="10.5703125" style="28" bestFit="1" customWidth="1"/>
    <col min="2" max="2" width="10" style="28" bestFit="1" customWidth="1"/>
    <col min="3" max="3" width="10.5703125" style="28" bestFit="1" customWidth="1"/>
    <col min="4" max="4" width="15.42578125" style="28" bestFit="1" customWidth="1"/>
    <col min="5" max="5" width="44.42578125" style="28" customWidth="1"/>
    <col min="6" max="6" width="11" style="28" customWidth="1"/>
    <col min="7" max="7" width="7.42578125" style="28" customWidth="1"/>
    <col min="8" max="8" width="14.7109375" style="28" customWidth="1"/>
    <col min="9" max="9" width="12.5703125" style="28" customWidth="1"/>
    <col min="10" max="16384" width="11.42578125" style="28"/>
  </cols>
  <sheetData>
    <row r="1" spans="1:9" ht="72" x14ac:dyDescent="0.2">
      <c r="A1" s="141" t="s">
        <v>322</v>
      </c>
      <c r="B1" s="28" t="s">
        <v>323</v>
      </c>
      <c r="C1" s="28" t="s">
        <v>324</v>
      </c>
      <c r="D1" s="28" t="s">
        <v>325</v>
      </c>
      <c r="E1" s="28" t="s">
        <v>326</v>
      </c>
      <c r="F1" s="28" t="s">
        <v>327</v>
      </c>
      <c r="G1" s="28" t="s">
        <v>328</v>
      </c>
      <c r="H1" s="28" t="s">
        <v>329</v>
      </c>
      <c r="I1" s="28" t="s">
        <v>330</v>
      </c>
    </row>
    <row r="2" spans="1:9" hidden="1" x14ac:dyDescent="0.2">
      <c r="A2" s="28" t="s">
        <v>71</v>
      </c>
      <c r="B2" s="28" t="s">
        <v>331</v>
      </c>
      <c r="C2" s="28" t="s">
        <v>331</v>
      </c>
      <c r="D2" s="142" t="s">
        <v>87</v>
      </c>
      <c r="E2" s="142" t="s">
        <v>107</v>
      </c>
      <c r="F2" s="28" t="s">
        <v>308</v>
      </c>
      <c r="G2" s="142" t="s">
        <v>86</v>
      </c>
    </row>
    <row r="3" spans="1:9" hidden="1" x14ac:dyDescent="0.2">
      <c r="A3" s="28" t="s">
        <v>71</v>
      </c>
      <c r="B3" s="28" t="s">
        <v>331</v>
      </c>
      <c r="C3" s="28" t="s">
        <v>331</v>
      </c>
      <c r="D3" s="142" t="s">
        <v>1</v>
      </c>
      <c r="E3" s="142" t="s">
        <v>108</v>
      </c>
      <c r="F3" s="28" t="s">
        <v>308</v>
      </c>
      <c r="G3" s="142" t="s">
        <v>4</v>
      </c>
      <c r="H3" s="142" t="s">
        <v>332</v>
      </c>
    </row>
    <row r="4" spans="1:9" hidden="1" x14ac:dyDescent="0.2">
      <c r="A4" s="142" t="s">
        <v>333</v>
      </c>
      <c r="B4" s="28" t="s">
        <v>331</v>
      </c>
      <c r="C4" s="28" t="s">
        <v>331</v>
      </c>
      <c r="D4" s="142" t="s">
        <v>72</v>
      </c>
      <c r="E4" s="142" t="s">
        <v>109</v>
      </c>
      <c r="F4" s="28" t="s">
        <v>308</v>
      </c>
      <c r="G4" s="142" t="s">
        <v>86</v>
      </c>
      <c r="H4" s="142" t="s">
        <v>20</v>
      </c>
    </row>
    <row r="5" spans="1:9" hidden="1" x14ac:dyDescent="0.2">
      <c r="B5" s="28" t="s">
        <v>334</v>
      </c>
      <c r="C5" s="28" t="s">
        <v>335</v>
      </c>
      <c r="D5" s="28" t="s">
        <v>97</v>
      </c>
      <c r="E5" s="28" t="s">
        <v>112</v>
      </c>
      <c r="F5" s="28" t="s">
        <v>308</v>
      </c>
      <c r="G5" s="28" t="s">
        <v>86</v>
      </c>
      <c r="H5" s="28">
        <v>10</v>
      </c>
    </row>
    <row r="6" spans="1:9" hidden="1" x14ac:dyDescent="0.2">
      <c r="B6" s="28" t="s">
        <v>334</v>
      </c>
      <c r="C6" s="28" t="s">
        <v>336</v>
      </c>
      <c r="D6" s="28" t="s">
        <v>337</v>
      </c>
      <c r="E6" s="28" t="s">
        <v>338</v>
      </c>
      <c r="F6" s="28" t="s">
        <v>308</v>
      </c>
      <c r="G6" s="28" t="s">
        <v>280</v>
      </c>
      <c r="H6" s="28">
        <v>4</v>
      </c>
    </row>
    <row r="7" spans="1:9" hidden="1" x14ac:dyDescent="0.2">
      <c r="B7" s="28" t="s">
        <v>334</v>
      </c>
      <c r="C7" s="28" t="s">
        <v>339</v>
      </c>
      <c r="D7" s="28" t="s">
        <v>340</v>
      </c>
      <c r="E7" s="28" t="s">
        <v>341</v>
      </c>
      <c r="F7" s="28" t="s">
        <v>342</v>
      </c>
      <c r="G7" s="28" t="s">
        <v>280</v>
      </c>
      <c r="H7" s="28">
        <v>8</v>
      </c>
      <c r="I7" s="28">
        <v>4</v>
      </c>
    </row>
    <row r="8" spans="1:9" hidden="1" x14ac:dyDescent="0.2">
      <c r="B8" s="28" t="s">
        <v>334</v>
      </c>
      <c r="C8" s="28" t="s">
        <v>343</v>
      </c>
      <c r="D8" s="28" t="s">
        <v>344</v>
      </c>
      <c r="E8" s="28" t="s">
        <v>345</v>
      </c>
      <c r="F8" s="28" t="s">
        <v>342</v>
      </c>
      <c r="G8" s="28" t="s">
        <v>280</v>
      </c>
      <c r="H8" s="28">
        <v>7</v>
      </c>
      <c r="I8" s="28">
        <v>4</v>
      </c>
    </row>
    <row r="9" spans="1:9" hidden="1" x14ac:dyDescent="0.2">
      <c r="B9" s="28" t="s">
        <v>334</v>
      </c>
      <c r="C9" s="28" t="s">
        <v>346</v>
      </c>
      <c r="D9" s="28" t="s">
        <v>347</v>
      </c>
      <c r="E9" s="28" t="s">
        <v>348</v>
      </c>
      <c r="F9" s="28" t="s">
        <v>342</v>
      </c>
      <c r="G9" s="28" t="s">
        <v>280</v>
      </c>
      <c r="H9" s="28">
        <v>7</v>
      </c>
      <c r="I9" s="28">
        <v>4</v>
      </c>
    </row>
    <row r="10" spans="1:9" hidden="1" x14ac:dyDescent="0.2">
      <c r="B10" s="28" t="s">
        <v>334</v>
      </c>
      <c r="C10" s="28" t="s">
        <v>349</v>
      </c>
      <c r="D10" s="28" t="s">
        <v>350</v>
      </c>
      <c r="E10" s="28" t="s">
        <v>351</v>
      </c>
      <c r="F10" s="28" t="s">
        <v>342</v>
      </c>
      <c r="G10" s="28" t="s">
        <v>280</v>
      </c>
      <c r="H10" s="28">
        <v>7</v>
      </c>
      <c r="I10" s="28">
        <v>4</v>
      </c>
    </row>
    <row r="11" spans="1:9" hidden="1" x14ac:dyDescent="0.2">
      <c r="B11" s="28" t="s">
        <v>334</v>
      </c>
      <c r="C11" s="28" t="s">
        <v>352</v>
      </c>
      <c r="D11" s="28" t="s">
        <v>353</v>
      </c>
      <c r="E11" s="28" t="s">
        <v>354</v>
      </c>
      <c r="F11" s="28" t="s">
        <v>342</v>
      </c>
      <c r="G11" s="28" t="s">
        <v>280</v>
      </c>
      <c r="H11" s="28">
        <v>7</v>
      </c>
      <c r="I11" s="28">
        <v>4</v>
      </c>
    </row>
    <row r="12" spans="1:9" hidden="1" x14ac:dyDescent="0.2">
      <c r="B12" s="28" t="s">
        <v>334</v>
      </c>
      <c r="C12" s="28" t="s">
        <v>355</v>
      </c>
      <c r="D12" s="28" t="s">
        <v>356</v>
      </c>
      <c r="E12" s="28" t="s">
        <v>357</v>
      </c>
      <c r="F12" s="28" t="s">
        <v>342</v>
      </c>
      <c r="G12" s="28" t="s">
        <v>280</v>
      </c>
      <c r="H12" s="28">
        <v>7</v>
      </c>
      <c r="I12" s="28">
        <v>4</v>
      </c>
    </row>
    <row r="13" spans="1:9" hidden="1" x14ac:dyDescent="0.2">
      <c r="B13" s="28" t="s">
        <v>334</v>
      </c>
      <c r="C13" s="28" t="s">
        <v>358</v>
      </c>
      <c r="D13" s="28" t="s">
        <v>359</v>
      </c>
      <c r="E13" s="28" t="s">
        <v>360</v>
      </c>
      <c r="F13" s="28" t="s">
        <v>15</v>
      </c>
      <c r="G13" s="28" t="s">
        <v>280</v>
      </c>
      <c r="H13" s="28">
        <v>6</v>
      </c>
      <c r="I13" s="28">
        <v>4</v>
      </c>
    </row>
    <row r="14" spans="1:9" hidden="1" x14ac:dyDescent="0.2">
      <c r="B14" s="28" t="s">
        <v>334</v>
      </c>
      <c r="C14" s="28" t="s">
        <v>361</v>
      </c>
      <c r="D14" s="28" t="s">
        <v>362</v>
      </c>
      <c r="E14" s="28" t="s">
        <v>363</v>
      </c>
      <c r="F14" s="28" t="s">
        <v>342</v>
      </c>
      <c r="G14" s="28" t="s">
        <v>280</v>
      </c>
      <c r="H14" s="28">
        <v>8</v>
      </c>
      <c r="I14" s="28">
        <v>4</v>
      </c>
    </row>
    <row r="15" spans="1:9" hidden="1" x14ac:dyDescent="0.2">
      <c r="B15" s="28" t="s">
        <v>334</v>
      </c>
      <c r="C15" s="28" t="s">
        <v>364</v>
      </c>
      <c r="D15" s="28" t="s">
        <v>365</v>
      </c>
      <c r="E15" s="28" t="s">
        <v>366</v>
      </c>
      <c r="F15" s="28" t="s">
        <v>342</v>
      </c>
      <c r="G15" s="28" t="s">
        <v>280</v>
      </c>
      <c r="H15" s="28">
        <v>9</v>
      </c>
      <c r="I15" s="28">
        <v>4</v>
      </c>
    </row>
    <row r="16" spans="1:9" hidden="1" x14ac:dyDescent="0.2">
      <c r="B16" s="28" t="s">
        <v>334</v>
      </c>
      <c r="C16" s="28" t="s">
        <v>367</v>
      </c>
      <c r="D16" s="28" t="s">
        <v>368</v>
      </c>
      <c r="E16" s="28" t="s">
        <v>369</v>
      </c>
      <c r="F16" s="28" t="s">
        <v>342</v>
      </c>
      <c r="G16" s="28" t="s">
        <v>280</v>
      </c>
      <c r="H16" s="28">
        <v>9</v>
      </c>
      <c r="I16" s="28">
        <v>4</v>
      </c>
    </row>
    <row r="17" spans="1:9" hidden="1" x14ac:dyDescent="0.2">
      <c r="B17" s="28" t="s">
        <v>334</v>
      </c>
      <c r="C17" s="28" t="s">
        <v>370</v>
      </c>
      <c r="D17" s="28" t="s">
        <v>371</v>
      </c>
      <c r="E17" s="28" t="s">
        <v>372</v>
      </c>
      <c r="F17" s="28" t="s">
        <v>342</v>
      </c>
      <c r="G17" s="28" t="s">
        <v>280</v>
      </c>
      <c r="H17" s="28">
        <v>9</v>
      </c>
      <c r="I17" s="28">
        <v>4</v>
      </c>
    </row>
    <row r="18" spans="1:9" hidden="1" x14ac:dyDescent="0.2">
      <c r="B18" s="28" t="s">
        <v>334</v>
      </c>
      <c r="C18" s="28" t="s">
        <v>373</v>
      </c>
      <c r="D18" s="28" t="s">
        <v>374</v>
      </c>
      <c r="E18" s="28" t="s">
        <v>375</v>
      </c>
      <c r="F18" s="28" t="s">
        <v>342</v>
      </c>
      <c r="G18" s="28" t="s">
        <v>280</v>
      </c>
      <c r="H18" s="28">
        <v>9</v>
      </c>
      <c r="I18" s="28">
        <v>4</v>
      </c>
    </row>
    <row r="19" spans="1:9" hidden="1" x14ac:dyDescent="0.2">
      <c r="B19" s="28" t="s">
        <v>334</v>
      </c>
      <c r="C19" s="28" t="s">
        <v>376</v>
      </c>
      <c r="D19" s="28" t="s">
        <v>377</v>
      </c>
      <c r="E19" s="28" t="s">
        <v>378</v>
      </c>
      <c r="F19" s="28" t="s">
        <v>342</v>
      </c>
      <c r="G19" s="28" t="s">
        <v>280</v>
      </c>
      <c r="H19" s="28">
        <v>9</v>
      </c>
      <c r="I19" s="28">
        <v>4</v>
      </c>
    </row>
    <row r="20" spans="1:9" hidden="1" x14ac:dyDescent="0.2">
      <c r="B20" s="28" t="s">
        <v>334</v>
      </c>
      <c r="C20" s="28" t="s">
        <v>379</v>
      </c>
      <c r="D20" s="28" t="s">
        <v>380</v>
      </c>
      <c r="E20" s="28" t="s">
        <v>381</v>
      </c>
      <c r="F20" s="28" t="s">
        <v>308</v>
      </c>
      <c r="G20" s="28" t="s">
        <v>280</v>
      </c>
      <c r="H20" s="28">
        <v>6</v>
      </c>
      <c r="I20" s="28">
        <v>4</v>
      </c>
    </row>
    <row r="21" spans="1:9" hidden="1" x14ac:dyDescent="0.2">
      <c r="B21" s="28" t="s">
        <v>334</v>
      </c>
      <c r="C21" s="28" t="s">
        <v>382</v>
      </c>
      <c r="D21" s="28" t="s">
        <v>383</v>
      </c>
      <c r="E21" s="28" t="s">
        <v>384</v>
      </c>
      <c r="F21" s="28" t="s">
        <v>342</v>
      </c>
      <c r="G21" s="28" t="s">
        <v>280</v>
      </c>
      <c r="H21" s="28">
        <v>9</v>
      </c>
      <c r="I21" s="28">
        <v>4</v>
      </c>
    </row>
    <row r="22" spans="1:9" hidden="1" x14ac:dyDescent="0.2">
      <c r="B22" s="28" t="s">
        <v>334</v>
      </c>
      <c r="C22" s="28" t="s">
        <v>385</v>
      </c>
      <c r="D22" s="28" t="s">
        <v>386</v>
      </c>
      <c r="E22" s="28" t="s">
        <v>387</v>
      </c>
      <c r="F22" s="28" t="s">
        <v>342</v>
      </c>
      <c r="G22" s="28" t="s">
        <v>280</v>
      </c>
      <c r="H22" s="28">
        <v>9</v>
      </c>
      <c r="I22" s="28">
        <v>4</v>
      </c>
    </row>
    <row r="23" spans="1:9" hidden="1" x14ac:dyDescent="0.2">
      <c r="B23" s="28" t="s">
        <v>334</v>
      </c>
      <c r="C23" s="28" t="s">
        <v>388</v>
      </c>
      <c r="D23" s="28" t="s">
        <v>389</v>
      </c>
      <c r="E23" s="28" t="s">
        <v>390</v>
      </c>
      <c r="F23" s="28" t="s">
        <v>342</v>
      </c>
      <c r="G23" s="28" t="s">
        <v>280</v>
      </c>
      <c r="H23" s="28">
        <v>9</v>
      </c>
      <c r="I23" s="28">
        <v>4</v>
      </c>
    </row>
    <row r="24" spans="1:9" hidden="1" x14ac:dyDescent="0.2">
      <c r="B24" s="28" t="s">
        <v>334</v>
      </c>
      <c r="C24" s="28" t="s">
        <v>391</v>
      </c>
      <c r="D24" s="28" t="s">
        <v>392</v>
      </c>
      <c r="E24" s="28" t="s">
        <v>393</v>
      </c>
      <c r="F24" s="28" t="s">
        <v>15</v>
      </c>
      <c r="G24" s="28" t="s">
        <v>280</v>
      </c>
      <c r="H24" s="28">
        <v>7</v>
      </c>
      <c r="I24" s="28">
        <v>4</v>
      </c>
    </row>
    <row r="25" spans="1:9" hidden="1" x14ac:dyDescent="0.2">
      <c r="B25" s="28" t="s">
        <v>394</v>
      </c>
      <c r="C25" s="28" t="s">
        <v>395</v>
      </c>
      <c r="D25" s="28" t="s">
        <v>396</v>
      </c>
      <c r="E25" s="28" t="s">
        <v>397</v>
      </c>
      <c r="F25" s="28" t="s">
        <v>398</v>
      </c>
      <c r="G25" s="28" t="s">
        <v>280</v>
      </c>
      <c r="H25" s="28">
        <v>3</v>
      </c>
    </row>
    <row r="26" spans="1:9" hidden="1" x14ac:dyDescent="0.2">
      <c r="B26" s="28" t="s">
        <v>394</v>
      </c>
      <c r="C26" s="28" t="s">
        <v>399</v>
      </c>
      <c r="D26" s="28" t="s">
        <v>400</v>
      </c>
      <c r="E26" s="28" t="s">
        <v>401</v>
      </c>
      <c r="F26" s="28" t="s">
        <v>308</v>
      </c>
      <c r="G26" s="28" t="s">
        <v>86</v>
      </c>
      <c r="H26" s="28">
        <v>0</v>
      </c>
    </row>
    <row r="27" spans="1:9" hidden="1" x14ac:dyDescent="0.2">
      <c r="B27" s="28" t="s">
        <v>394</v>
      </c>
      <c r="C27" s="28" t="s">
        <v>402</v>
      </c>
      <c r="D27" s="28" t="s">
        <v>403</v>
      </c>
      <c r="E27" s="28" t="s">
        <v>404</v>
      </c>
      <c r="F27" s="28" t="s">
        <v>308</v>
      </c>
      <c r="G27" s="28" t="s">
        <v>86</v>
      </c>
      <c r="H27" s="28">
        <v>250</v>
      </c>
    </row>
    <row r="28" spans="1:9" hidden="1" x14ac:dyDescent="0.2">
      <c r="B28" s="28" t="s">
        <v>394</v>
      </c>
      <c r="C28" s="28" t="s">
        <v>405</v>
      </c>
      <c r="D28" s="28" t="s">
        <v>406</v>
      </c>
      <c r="E28" s="28" t="s">
        <v>407</v>
      </c>
      <c r="F28" s="28" t="s">
        <v>408</v>
      </c>
      <c r="G28" s="28" t="s">
        <v>280</v>
      </c>
      <c r="H28" s="28">
        <v>6</v>
      </c>
      <c r="I28" s="28">
        <v>4</v>
      </c>
    </row>
    <row r="29" spans="1:9" hidden="1" x14ac:dyDescent="0.2">
      <c r="B29" s="28" t="s">
        <v>394</v>
      </c>
      <c r="C29" s="28" t="s">
        <v>409</v>
      </c>
      <c r="D29" s="28" t="s">
        <v>410</v>
      </c>
      <c r="E29" s="28" t="s">
        <v>411</v>
      </c>
      <c r="F29" s="28" t="s">
        <v>412</v>
      </c>
      <c r="G29" s="28" t="s">
        <v>280</v>
      </c>
      <c r="H29" s="28">
        <v>7</v>
      </c>
      <c r="I29" s="28">
        <v>4</v>
      </c>
    </row>
    <row r="30" spans="1:9" hidden="1" x14ac:dyDescent="0.2">
      <c r="B30" s="28" t="s">
        <v>394</v>
      </c>
      <c r="C30" s="28" t="s">
        <v>413</v>
      </c>
      <c r="D30" s="28" t="s">
        <v>414</v>
      </c>
      <c r="E30" s="28" t="s">
        <v>415</v>
      </c>
      <c r="F30" s="28" t="s">
        <v>412</v>
      </c>
      <c r="G30" s="28" t="s">
        <v>280</v>
      </c>
      <c r="H30" s="28">
        <v>7</v>
      </c>
      <c r="I30" s="28">
        <v>4</v>
      </c>
    </row>
    <row r="31" spans="1:9" hidden="1" x14ac:dyDescent="0.2">
      <c r="B31" s="28" t="s">
        <v>394</v>
      </c>
      <c r="C31" s="28" t="s">
        <v>416</v>
      </c>
      <c r="D31" s="28" t="s">
        <v>417</v>
      </c>
      <c r="E31" s="28" t="s">
        <v>418</v>
      </c>
      <c r="F31" s="28" t="s">
        <v>419</v>
      </c>
      <c r="G31" s="28" t="s">
        <v>280</v>
      </c>
      <c r="H31" s="28">
        <v>5</v>
      </c>
      <c r="I31" s="28">
        <v>4</v>
      </c>
    </row>
    <row r="32" spans="1:9" hidden="1" x14ac:dyDescent="0.2">
      <c r="A32" s="28" t="s">
        <v>71</v>
      </c>
      <c r="B32" s="28" t="s">
        <v>215</v>
      </c>
      <c r="C32" s="28" t="s">
        <v>420</v>
      </c>
      <c r="D32" s="28" t="s">
        <v>233</v>
      </c>
      <c r="E32" s="28" t="s">
        <v>293</v>
      </c>
      <c r="F32" s="28" t="s">
        <v>26</v>
      </c>
      <c r="G32" s="28" t="s">
        <v>280</v>
      </c>
      <c r="H32" s="28">
        <v>5</v>
      </c>
      <c r="I32" s="28">
        <v>4</v>
      </c>
    </row>
    <row r="33" spans="1:9" hidden="1" x14ac:dyDescent="0.2">
      <c r="B33" s="28" t="s">
        <v>215</v>
      </c>
      <c r="C33" s="28" t="s">
        <v>421</v>
      </c>
      <c r="D33" s="28" t="s">
        <v>281</v>
      </c>
      <c r="E33" s="28" t="s">
        <v>294</v>
      </c>
      <c r="F33" s="28" t="s">
        <v>192</v>
      </c>
      <c r="G33" s="28" t="s">
        <v>280</v>
      </c>
      <c r="H33" s="28">
        <v>8</v>
      </c>
      <c r="I33" s="28">
        <v>4</v>
      </c>
    </row>
    <row r="34" spans="1:9" hidden="1" x14ac:dyDescent="0.2">
      <c r="A34" s="28" t="s">
        <v>71</v>
      </c>
      <c r="B34" s="28" t="s">
        <v>215</v>
      </c>
      <c r="C34" s="28" t="s">
        <v>422</v>
      </c>
      <c r="D34" s="28" t="s">
        <v>282</v>
      </c>
      <c r="E34" s="28" t="s">
        <v>295</v>
      </c>
      <c r="F34" s="28" t="s">
        <v>308</v>
      </c>
      <c r="G34" s="28" t="s">
        <v>86</v>
      </c>
      <c r="H34" s="28">
        <v>0</v>
      </c>
    </row>
    <row r="35" spans="1:9" hidden="1" x14ac:dyDescent="0.2">
      <c r="A35" s="28" t="s">
        <v>71</v>
      </c>
      <c r="B35" s="28" t="s">
        <v>215</v>
      </c>
      <c r="C35" s="28" t="s">
        <v>423</v>
      </c>
      <c r="D35" s="28" t="s">
        <v>283</v>
      </c>
      <c r="E35" s="28" t="s">
        <v>296</v>
      </c>
      <c r="F35" s="28" t="s">
        <v>17</v>
      </c>
      <c r="G35" s="28" t="s">
        <v>280</v>
      </c>
      <c r="H35" s="28">
        <v>5</v>
      </c>
    </row>
    <row r="36" spans="1:9" hidden="1" x14ac:dyDescent="0.2">
      <c r="A36" s="28" t="s">
        <v>71</v>
      </c>
      <c r="B36" s="28" t="s">
        <v>215</v>
      </c>
      <c r="C36" s="28" t="s">
        <v>424</v>
      </c>
      <c r="D36" s="28" t="s">
        <v>95</v>
      </c>
      <c r="E36" s="28" t="s">
        <v>110</v>
      </c>
      <c r="F36" s="28" t="s">
        <v>308</v>
      </c>
      <c r="G36" s="28" t="s">
        <v>86</v>
      </c>
      <c r="H36" s="28">
        <v>60</v>
      </c>
    </row>
    <row r="37" spans="1:9" hidden="1" x14ac:dyDescent="0.2">
      <c r="A37" s="28" t="s">
        <v>71</v>
      </c>
      <c r="B37" s="28" t="s">
        <v>215</v>
      </c>
      <c r="C37" s="28" t="s">
        <v>425</v>
      </c>
      <c r="D37" s="28" t="s">
        <v>284</v>
      </c>
      <c r="E37" s="28" t="s">
        <v>297</v>
      </c>
      <c r="F37" s="28" t="s">
        <v>21</v>
      </c>
      <c r="G37" s="28" t="s">
        <v>280</v>
      </c>
      <c r="H37" s="28">
        <v>10</v>
      </c>
    </row>
    <row r="38" spans="1:9" hidden="1" x14ac:dyDescent="0.2">
      <c r="B38" s="28" t="s">
        <v>215</v>
      </c>
      <c r="C38" s="28" t="s">
        <v>426</v>
      </c>
      <c r="D38" s="28" t="s">
        <v>285</v>
      </c>
      <c r="E38" s="28" t="s">
        <v>298</v>
      </c>
      <c r="F38" s="28" t="s">
        <v>308</v>
      </c>
      <c r="G38" s="28" t="s">
        <v>280</v>
      </c>
      <c r="H38" s="28">
        <v>6</v>
      </c>
    </row>
    <row r="39" spans="1:9" hidden="1" x14ac:dyDescent="0.2">
      <c r="A39" s="28" t="s">
        <v>71</v>
      </c>
      <c r="B39" s="28" t="s">
        <v>215</v>
      </c>
      <c r="C39" s="28" t="s">
        <v>427</v>
      </c>
      <c r="D39" s="28" t="s">
        <v>5</v>
      </c>
      <c r="E39" s="28" t="s">
        <v>123</v>
      </c>
      <c r="F39" s="28" t="s">
        <v>308</v>
      </c>
      <c r="G39" s="28" t="s">
        <v>280</v>
      </c>
      <c r="H39" s="28">
        <v>2</v>
      </c>
    </row>
    <row r="40" spans="1:9" hidden="1" x14ac:dyDescent="0.2">
      <c r="A40" s="28" t="s">
        <v>71</v>
      </c>
      <c r="B40" s="28" t="s">
        <v>215</v>
      </c>
      <c r="C40" s="28" t="s">
        <v>428</v>
      </c>
      <c r="D40" s="28" t="s">
        <v>286</v>
      </c>
      <c r="E40" s="28" t="s">
        <v>299</v>
      </c>
      <c r="F40" s="28" t="s">
        <v>309</v>
      </c>
      <c r="G40" s="28" t="s">
        <v>280</v>
      </c>
      <c r="H40" s="28">
        <v>10</v>
      </c>
    </row>
    <row r="41" spans="1:9" hidden="1" x14ac:dyDescent="0.2">
      <c r="A41" s="28" t="s">
        <v>71</v>
      </c>
      <c r="B41" s="28" t="s">
        <v>215</v>
      </c>
      <c r="C41" s="28" t="s">
        <v>429</v>
      </c>
      <c r="D41" s="28" t="s">
        <v>6</v>
      </c>
      <c r="E41" s="28" t="s">
        <v>114</v>
      </c>
      <c r="F41" s="28" t="s">
        <v>308</v>
      </c>
      <c r="G41" s="28" t="s">
        <v>86</v>
      </c>
      <c r="H41" s="28">
        <v>20</v>
      </c>
    </row>
    <row r="42" spans="1:9" hidden="1" x14ac:dyDescent="0.2">
      <c r="A42" s="28" t="s">
        <v>71</v>
      </c>
      <c r="B42" s="28" t="s">
        <v>215</v>
      </c>
      <c r="C42" s="28" t="s">
        <v>430</v>
      </c>
      <c r="D42" s="28" t="s">
        <v>98</v>
      </c>
      <c r="E42" s="28" t="s">
        <v>10</v>
      </c>
      <c r="F42" s="28" t="s">
        <v>308</v>
      </c>
      <c r="G42" s="28" t="s">
        <v>86</v>
      </c>
      <c r="H42" s="28">
        <v>80</v>
      </c>
    </row>
    <row r="43" spans="1:9" hidden="1" x14ac:dyDescent="0.2">
      <c r="B43" s="28" t="s">
        <v>215</v>
      </c>
      <c r="C43" s="28" t="s">
        <v>431</v>
      </c>
      <c r="D43" s="28" t="s">
        <v>287</v>
      </c>
      <c r="E43" s="28" t="s">
        <v>300</v>
      </c>
      <c r="F43" s="28" t="s">
        <v>308</v>
      </c>
      <c r="G43" s="28" t="s">
        <v>4</v>
      </c>
      <c r="H43" s="28">
        <v>10</v>
      </c>
    </row>
    <row r="44" spans="1:9" hidden="1" x14ac:dyDescent="0.2">
      <c r="B44" s="28" t="s">
        <v>215</v>
      </c>
      <c r="C44" s="28" t="s">
        <v>432</v>
      </c>
      <c r="D44" s="28" t="s">
        <v>288</v>
      </c>
      <c r="E44" s="28" t="s">
        <v>301</v>
      </c>
      <c r="F44" s="28" t="s">
        <v>310</v>
      </c>
      <c r="G44" s="28" t="s">
        <v>280</v>
      </c>
      <c r="H44" s="28">
        <v>8</v>
      </c>
      <c r="I44" s="28">
        <v>4</v>
      </c>
    </row>
    <row r="45" spans="1:9" hidden="1" x14ac:dyDescent="0.2">
      <c r="A45" s="28" t="s">
        <v>71</v>
      </c>
      <c r="B45" s="28" t="s">
        <v>215</v>
      </c>
      <c r="C45" s="28" t="s">
        <v>433</v>
      </c>
      <c r="D45" s="28" t="s">
        <v>232</v>
      </c>
      <c r="E45" s="28" t="s">
        <v>302</v>
      </c>
      <c r="F45" s="28" t="s">
        <v>308</v>
      </c>
      <c r="G45" s="28" t="s">
        <v>280</v>
      </c>
      <c r="H45" s="28">
        <v>5</v>
      </c>
      <c r="I45" s="28">
        <v>4</v>
      </c>
    </row>
    <row r="46" spans="1:9" hidden="1" x14ac:dyDescent="0.2">
      <c r="A46" s="28" t="s">
        <v>71</v>
      </c>
      <c r="B46" s="28" t="s">
        <v>215</v>
      </c>
      <c r="C46" s="28" t="s">
        <v>434</v>
      </c>
      <c r="D46" s="28" t="s">
        <v>8</v>
      </c>
      <c r="E46" s="28" t="s">
        <v>303</v>
      </c>
      <c r="F46" s="28" t="s">
        <v>15</v>
      </c>
      <c r="G46" s="28" t="s">
        <v>280</v>
      </c>
      <c r="H46" s="28">
        <v>6</v>
      </c>
      <c r="I46" s="28">
        <v>4</v>
      </c>
    </row>
    <row r="47" spans="1:9" hidden="1" x14ac:dyDescent="0.2">
      <c r="B47" s="28" t="s">
        <v>215</v>
      </c>
      <c r="C47" s="28" t="s">
        <v>435</v>
      </c>
      <c r="D47" s="28" t="s">
        <v>289</v>
      </c>
      <c r="E47" s="28" t="s">
        <v>304</v>
      </c>
      <c r="F47" s="28" t="s">
        <v>311</v>
      </c>
      <c r="G47" s="28" t="s">
        <v>280</v>
      </c>
      <c r="H47" s="28">
        <v>5</v>
      </c>
      <c r="I47" s="28">
        <v>4</v>
      </c>
    </row>
    <row r="48" spans="1:9" hidden="1" x14ac:dyDescent="0.2">
      <c r="A48" s="28" t="s">
        <v>71</v>
      </c>
      <c r="B48" s="28" t="s">
        <v>215</v>
      </c>
      <c r="C48" s="28" t="s">
        <v>436</v>
      </c>
      <c r="D48" s="28" t="s">
        <v>290</v>
      </c>
      <c r="E48" s="28" t="s">
        <v>305</v>
      </c>
      <c r="F48" s="28" t="s">
        <v>25</v>
      </c>
      <c r="G48" s="28" t="s">
        <v>280</v>
      </c>
      <c r="H48" s="28">
        <v>10</v>
      </c>
      <c r="I48" s="28">
        <v>4</v>
      </c>
    </row>
    <row r="49" spans="1:9" hidden="1" x14ac:dyDescent="0.2">
      <c r="A49" s="28" t="s">
        <v>71</v>
      </c>
      <c r="B49" s="28" t="s">
        <v>215</v>
      </c>
      <c r="C49" s="28" t="s">
        <v>437</v>
      </c>
      <c r="D49" s="28" t="s">
        <v>291</v>
      </c>
      <c r="E49" s="28" t="s">
        <v>306</v>
      </c>
      <c r="F49" s="28" t="s">
        <v>312</v>
      </c>
      <c r="G49" s="28" t="s">
        <v>280</v>
      </c>
      <c r="H49" s="28">
        <v>10</v>
      </c>
      <c r="I49" s="28">
        <v>4</v>
      </c>
    </row>
    <row r="50" spans="1:9" hidden="1" x14ac:dyDescent="0.2">
      <c r="A50" s="28" t="s">
        <v>71</v>
      </c>
      <c r="B50" s="28" t="s">
        <v>215</v>
      </c>
      <c r="C50" s="28" t="s">
        <v>438</v>
      </c>
      <c r="D50" s="28" t="s">
        <v>292</v>
      </c>
      <c r="E50" s="28" t="s">
        <v>307</v>
      </c>
      <c r="F50" s="28" t="s">
        <v>234</v>
      </c>
      <c r="G50" s="28" t="s">
        <v>280</v>
      </c>
      <c r="H50" s="28">
        <v>5</v>
      </c>
      <c r="I50" s="28">
        <v>4</v>
      </c>
    </row>
    <row r="51" spans="1:9" hidden="1" x14ac:dyDescent="0.2">
      <c r="A51" s="28" t="s">
        <v>71</v>
      </c>
      <c r="B51" s="28" t="s">
        <v>215</v>
      </c>
      <c r="C51" s="28" t="s">
        <v>439</v>
      </c>
      <c r="D51" s="28" t="s">
        <v>106</v>
      </c>
      <c r="E51" s="28" t="s">
        <v>179</v>
      </c>
      <c r="F51" s="28" t="s">
        <v>23</v>
      </c>
      <c r="G51" s="28" t="s">
        <v>280</v>
      </c>
      <c r="H51" s="28">
        <v>10</v>
      </c>
      <c r="I51" s="28">
        <v>4</v>
      </c>
    </row>
    <row r="52" spans="1:9" hidden="1" x14ac:dyDescent="0.2">
      <c r="B52" s="28" t="s">
        <v>225</v>
      </c>
      <c r="C52" s="28" t="s">
        <v>440</v>
      </c>
      <c r="D52" s="28" t="s">
        <v>441</v>
      </c>
      <c r="E52" s="28" t="s">
        <v>442</v>
      </c>
      <c r="F52" s="28" t="s">
        <v>15</v>
      </c>
      <c r="G52" s="28" t="s">
        <v>280</v>
      </c>
      <c r="H52" s="28">
        <v>6</v>
      </c>
      <c r="I52" s="28">
        <v>4</v>
      </c>
    </row>
    <row r="53" spans="1:9" hidden="1" x14ac:dyDescent="0.2">
      <c r="B53" s="28" t="s">
        <v>225</v>
      </c>
      <c r="C53" s="28" t="s">
        <v>443</v>
      </c>
      <c r="D53" s="28" t="s">
        <v>444</v>
      </c>
      <c r="E53" s="28" t="s">
        <v>445</v>
      </c>
      <c r="F53" s="28" t="s">
        <v>342</v>
      </c>
      <c r="G53" s="28" t="s">
        <v>280</v>
      </c>
      <c r="H53" s="28">
        <v>10</v>
      </c>
      <c r="I53" s="28">
        <v>4</v>
      </c>
    </row>
    <row r="54" spans="1:9" hidden="1" x14ac:dyDescent="0.2">
      <c r="A54" s="28" t="s">
        <v>71</v>
      </c>
      <c r="B54" s="28" t="s">
        <v>225</v>
      </c>
      <c r="C54" s="28" t="s">
        <v>446</v>
      </c>
      <c r="D54" s="28" t="s">
        <v>102</v>
      </c>
      <c r="E54" s="28" t="s">
        <v>117</v>
      </c>
      <c r="F54" s="28" t="s">
        <v>18</v>
      </c>
      <c r="G54" s="28" t="s">
        <v>280</v>
      </c>
      <c r="H54" s="28">
        <v>6</v>
      </c>
    </row>
    <row r="55" spans="1:9" hidden="1" x14ac:dyDescent="0.2">
      <c r="A55" s="28" t="s">
        <v>71</v>
      </c>
      <c r="B55" s="28" t="s">
        <v>225</v>
      </c>
      <c r="C55" s="28" t="s">
        <v>447</v>
      </c>
      <c r="D55" s="28" t="s">
        <v>100</v>
      </c>
      <c r="E55" s="28" t="s">
        <v>115</v>
      </c>
      <c r="F55" s="28" t="s">
        <v>308</v>
      </c>
      <c r="G55" s="28" t="s">
        <v>86</v>
      </c>
      <c r="H55" s="28">
        <v>20</v>
      </c>
    </row>
    <row r="56" spans="1:9" hidden="1" x14ac:dyDescent="0.2">
      <c r="A56" s="28" t="s">
        <v>71</v>
      </c>
      <c r="B56" s="28" t="s">
        <v>225</v>
      </c>
      <c r="C56" s="28" t="s">
        <v>448</v>
      </c>
      <c r="D56" s="28" t="s">
        <v>101</v>
      </c>
      <c r="E56" s="28" t="s">
        <v>11</v>
      </c>
      <c r="F56" s="28" t="s">
        <v>308</v>
      </c>
      <c r="G56" s="28" t="s">
        <v>86</v>
      </c>
      <c r="H56" s="28">
        <v>35</v>
      </c>
    </row>
    <row r="57" spans="1:9" hidden="1" x14ac:dyDescent="0.2">
      <c r="A57" s="28" t="s">
        <v>71</v>
      </c>
      <c r="B57" s="28" t="s">
        <v>225</v>
      </c>
      <c r="C57" s="28" t="s">
        <v>449</v>
      </c>
      <c r="D57" s="28" t="s">
        <v>6</v>
      </c>
      <c r="E57" s="28" t="s">
        <v>114</v>
      </c>
      <c r="F57" s="28" t="s">
        <v>308</v>
      </c>
      <c r="G57" s="28" t="s">
        <v>86</v>
      </c>
      <c r="H57" s="28">
        <v>15</v>
      </c>
    </row>
    <row r="58" spans="1:9" hidden="1" x14ac:dyDescent="0.2">
      <c r="A58" s="28" t="s">
        <v>71</v>
      </c>
      <c r="B58" s="28" t="s">
        <v>225</v>
      </c>
      <c r="C58" s="28" t="s">
        <v>450</v>
      </c>
      <c r="D58" s="28" t="s">
        <v>98</v>
      </c>
      <c r="E58" s="28" t="s">
        <v>10</v>
      </c>
      <c r="F58" s="28" t="s">
        <v>308</v>
      </c>
      <c r="G58" s="28" t="s">
        <v>86</v>
      </c>
      <c r="H58" s="28">
        <v>56</v>
      </c>
    </row>
    <row r="59" spans="1:9" hidden="1" x14ac:dyDescent="0.2">
      <c r="A59" s="28" t="s">
        <v>71</v>
      </c>
      <c r="B59" s="28" t="s">
        <v>225</v>
      </c>
      <c r="C59" s="28" t="s">
        <v>451</v>
      </c>
      <c r="D59" s="28" t="s">
        <v>96</v>
      </c>
      <c r="E59" s="28" t="s">
        <v>111</v>
      </c>
      <c r="F59" s="28" t="s">
        <v>308</v>
      </c>
      <c r="G59" s="28" t="s">
        <v>4</v>
      </c>
      <c r="H59" s="28">
        <v>8</v>
      </c>
    </row>
    <row r="60" spans="1:9" hidden="1" x14ac:dyDescent="0.2">
      <c r="A60" s="28" t="s">
        <v>71</v>
      </c>
      <c r="B60" s="28" t="s">
        <v>225</v>
      </c>
      <c r="C60" s="28" t="s">
        <v>452</v>
      </c>
      <c r="D60" s="28" t="s">
        <v>97</v>
      </c>
      <c r="E60" s="28" t="s">
        <v>112</v>
      </c>
      <c r="F60" s="28" t="s">
        <v>308</v>
      </c>
      <c r="G60" s="28" t="s">
        <v>86</v>
      </c>
      <c r="H60" s="28">
        <v>12</v>
      </c>
    </row>
    <row r="61" spans="1:9" hidden="1" x14ac:dyDescent="0.2">
      <c r="B61" s="28" t="s">
        <v>225</v>
      </c>
      <c r="C61" s="28" t="s">
        <v>453</v>
      </c>
      <c r="D61" s="28" t="s">
        <v>454</v>
      </c>
      <c r="E61" s="28" t="s">
        <v>455</v>
      </c>
      <c r="F61" s="28" t="s">
        <v>15</v>
      </c>
      <c r="G61" s="28" t="s">
        <v>280</v>
      </c>
      <c r="H61" s="28">
        <v>7</v>
      </c>
    </row>
    <row r="62" spans="1:9" hidden="1" x14ac:dyDescent="0.2">
      <c r="B62" s="28" t="s">
        <v>225</v>
      </c>
      <c r="C62" s="28" t="s">
        <v>456</v>
      </c>
      <c r="D62" s="28" t="s">
        <v>252</v>
      </c>
      <c r="E62" s="28" t="s">
        <v>254</v>
      </c>
      <c r="F62" s="28" t="s">
        <v>18</v>
      </c>
      <c r="G62" s="28" t="s">
        <v>280</v>
      </c>
      <c r="H62" s="28">
        <v>6</v>
      </c>
    </row>
    <row r="63" spans="1:9" hidden="1" x14ac:dyDescent="0.2">
      <c r="B63" s="28" t="s">
        <v>225</v>
      </c>
      <c r="C63" s="28" t="s">
        <v>457</v>
      </c>
      <c r="D63" s="28" t="s">
        <v>337</v>
      </c>
      <c r="E63" s="28" t="s">
        <v>338</v>
      </c>
      <c r="F63" s="28" t="s">
        <v>308</v>
      </c>
      <c r="G63" s="28" t="s">
        <v>280</v>
      </c>
      <c r="H63" s="28">
        <v>4</v>
      </c>
    </row>
    <row r="64" spans="1:9" hidden="1" x14ac:dyDescent="0.2">
      <c r="A64" s="28" t="s">
        <v>71</v>
      </c>
      <c r="B64" s="28" t="s">
        <v>225</v>
      </c>
      <c r="C64" s="28" t="s">
        <v>458</v>
      </c>
      <c r="D64" s="28" t="s">
        <v>249</v>
      </c>
      <c r="E64" s="28" t="s">
        <v>250</v>
      </c>
      <c r="F64" s="28" t="s">
        <v>308</v>
      </c>
      <c r="G64" s="28" t="s">
        <v>86</v>
      </c>
      <c r="H64" s="28">
        <v>150</v>
      </c>
    </row>
    <row r="65" spans="1:9" hidden="1" x14ac:dyDescent="0.2">
      <c r="A65" s="28" t="s">
        <v>71</v>
      </c>
      <c r="B65" s="28" t="s">
        <v>225</v>
      </c>
      <c r="C65" s="28" t="s">
        <v>459</v>
      </c>
      <c r="D65" s="28" t="s">
        <v>95</v>
      </c>
      <c r="E65" s="28" t="s">
        <v>110</v>
      </c>
      <c r="F65" s="28" t="s">
        <v>308</v>
      </c>
      <c r="G65" s="28" t="s">
        <v>86</v>
      </c>
      <c r="H65" s="28">
        <v>40</v>
      </c>
    </row>
    <row r="66" spans="1:9" hidden="1" x14ac:dyDescent="0.2">
      <c r="B66" s="28" t="s">
        <v>225</v>
      </c>
      <c r="C66" s="28" t="s">
        <v>460</v>
      </c>
      <c r="D66" s="28" t="s">
        <v>344</v>
      </c>
      <c r="E66" s="28" t="s">
        <v>345</v>
      </c>
      <c r="F66" s="28" t="s">
        <v>342</v>
      </c>
      <c r="G66" s="28" t="s">
        <v>280</v>
      </c>
      <c r="H66" s="28">
        <v>9</v>
      </c>
      <c r="I66" s="28">
        <v>4</v>
      </c>
    </row>
    <row r="67" spans="1:9" hidden="1" x14ac:dyDescent="0.2">
      <c r="B67" s="28" t="s">
        <v>225</v>
      </c>
      <c r="C67" s="28" t="s">
        <v>461</v>
      </c>
      <c r="D67" s="28" t="s">
        <v>392</v>
      </c>
      <c r="E67" s="28" t="s">
        <v>393</v>
      </c>
      <c r="F67" s="28" t="s">
        <v>15</v>
      </c>
      <c r="G67" s="28" t="s">
        <v>280</v>
      </c>
      <c r="H67" s="28">
        <v>9</v>
      </c>
      <c r="I67" s="28">
        <v>4</v>
      </c>
    </row>
    <row r="68" spans="1:9" hidden="1" x14ac:dyDescent="0.2">
      <c r="B68" s="28" t="s">
        <v>225</v>
      </c>
      <c r="C68" s="28" t="s">
        <v>462</v>
      </c>
      <c r="D68" s="28" t="s">
        <v>463</v>
      </c>
      <c r="E68" s="28" t="s">
        <v>464</v>
      </c>
      <c r="F68" s="28" t="s">
        <v>15</v>
      </c>
      <c r="G68" s="28" t="s">
        <v>280</v>
      </c>
      <c r="H68" s="28">
        <v>8</v>
      </c>
      <c r="I68" s="28">
        <v>4</v>
      </c>
    </row>
    <row r="69" spans="1:9" hidden="1" x14ac:dyDescent="0.2">
      <c r="A69" s="28" t="s">
        <v>71</v>
      </c>
      <c r="B69" s="28" t="s">
        <v>225</v>
      </c>
      <c r="C69" s="28" t="s">
        <v>465</v>
      </c>
      <c r="D69" s="28" t="s">
        <v>99</v>
      </c>
      <c r="E69" s="28" t="s">
        <v>318</v>
      </c>
      <c r="F69" s="28" t="s">
        <v>319</v>
      </c>
      <c r="G69" s="28" t="s">
        <v>280</v>
      </c>
      <c r="H69" s="28">
        <v>6</v>
      </c>
      <c r="I69" s="28">
        <v>4</v>
      </c>
    </row>
    <row r="70" spans="1:9" hidden="1" x14ac:dyDescent="0.2">
      <c r="B70" s="28" t="s">
        <v>225</v>
      </c>
      <c r="C70" s="28" t="s">
        <v>466</v>
      </c>
      <c r="D70" s="28" t="s">
        <v>467</v>
      </c>
      <c r="E70" s="28" t="s">
        <v>468</v>
      </c>
      <c r="F70" s="28" t="s">
        <v>342</v>
      </c>
      <c r="G70" s="28" t="s">
        <v>280</v>
      </c>
      <c r="H70" s="28">
        <v>9</v>
      </c>
      <c r="I70" s="28">
        <v>4</v>
      </c>
    </row>
    <row r="71" spans="1:9" hidden="1" x14ac:dyDescent="0.2">
      <c r="A71" s="28" t="s">
        <v>71</v>
      </c>
      <c r="B71" s="28" t="s">
        <v>225</v>
      </c>
      <c r="C71" s="28" t="s">
        <v>469</v>
      </c>
      <c r="D71" s="28" t="s">
        <v>320</v>
      </c>
      <c r="E71" s="28" t="s">
        <v>321</v>
      </c>
      <c r="F71" s="28" t="s">
        <v>17</v>
      </c>
      <c r="G71" s="28" t="s">
        <v>280</v>
      </c>
      <c r="H71" s="28">
        <v>7</v>
      </c>
      <c r="I71" s="28">
        <v>4</v>
      </c>
    </row>
    <row r="72" spans="1:9" hidden="1" x14ac:dyDescent="0.2">
      <c r="A72" s="28" t="s">
        <v>71</v>
      </c>
      <c r="B72" s="28" t="s">
        <v>225</v>
      </c>
      <c r="C72" s="28" t="s">
        <v>470</v>
      </c>
      <c r="D72" s="28" t="s">
        <v>104</v>
      </c>
      <c r="E72" s="28" t="s">
        <v>313</v>
      </c>
      <c r="F72" s="28" t="s">
        <v>15</v>
      </c>
      <c r="G72" s="28" t="s">
        <v>280</v>
      </c>
      <c r="H72" s="28">
        <v>7</v>
      </c>
      <c r="I72" s="28">
        <v>4</v>
      </c>
    </row>
    <row r="73" spans="1:9" hidden="1" x14ac:dyDescent="0.2">
      <c r="B73" s="28" t="s">
        <v>225</v>
      </c>
      <c r="C73" s="28" t="s">
        <v>471</v>
      </c>
      <c r="D73" s="28" t="s">
        <v>472</v>
      </c>
      <c r="E73" s="28" t="s">
        <v>473</v>
      </c>
      <c r="F73" s="28" t="s">
        <v>342</v>
      </c>
      <c r="G73" s="28" t="s">
        <v>280</v>
      </c>
      <c r="H73" s="28">
        <v>9</v>
      </c>
      <c r="I73" s="28">
        <v>4</v>
      </c>
    </row>
    <row r="74" spans="1:9" hidden="1" x14ac:dyDescent="0.2">
      <c r="B74" s="28" t="s">
        <v>225</v>
      </c>
      <c r="C74" s="28" t="s">
        <v>474</v>
      </c>
      <c r="D74" s="28" t="s">
        <v>475</v>
      </c>
      <c r="E74" s="28" t="s">
        <v>476</v>
      </c>
      <c r="F74" s="28" t="s">
        <v>342</v>
      </c>
      <c r="G74" s="28" t="s">
        <v>280</v>
      </c>
      <c r="H74" s="28">
        <v>9</v>
      </c>
      <c r="I74" s="28">
        <v>4</v>
      </c>
    </row>
    <row r="75" spans="1:9" hidden="1" x14ac:dyDescent="0.2">
      <c r="B75" s="28" t="s">
        <v>225</v>
      </c>
      <c r="C75" s="28" t="s">
        <v>477</v>
      </c>
      <c r="D75" s="28" t="s">
        <v>478</v>
      </c>
      <c r="E75" s="28" t="s">
        <v>479</v>
      </c>
      <c r="F75" s="28" t="s">
        <v>342</v>
      </c>
      <c r="G75" s="28" t="s">
        <v>280</v>
      </c>
      <c r="H75" s="28">
        <v>9</v>
      </c>
      <c r="I75" s="28">
        <v>4</v>
      </c>
    </row>
    <row r="76" spans="1:9" hidden="1" x14ac:dyDescent="0.2">
      <c r="B76" s="28" t="s">
        <v>225</v>
      </c>
      <c r="C76" s="28" t="s">
        <v>480</v>
      </c>
      <c r="D76" s="28" t="s">
        <v>481</v>
      </c>
      <c r="E76" s="28" t="s">
        <v>482</v>
      </c>
      <c r="F76" s="28" t="s">
        <v>342</v>
      </c>
      <c r="G76" s="28" t="s">
        <v>280</v>
      </c>
      <c r="H76" s="28">
        <v>9</v>
      </c>
      <c r="I76" s="28">
        <v>4</v>
      </c>
    </row>
    <row r="77" spans="1:9" hidden="1" x14ac:dyDescent="0.2">
      <c r="B77" s="28" t="s">
        <v>225</v>
      </c>
      <c r="C77" s="28" t="s">
        <v>483</v>
      </c>
      <c r="D77" s="28" t="s">
        <v>484</v>
      </c>
      <c r="E77" s="28" t="s">
        <v>485</v>
      </c>
      <c r="F77" s="28" t="s">
        <v>342</v>
      </c>
      <c r="G77" s="28" t="s">
        <v>280</v>
      </c>
      <c r="H77" s="28">
        <v>9</v>
      </c>
      <c r="I77" s="28">
        <v>4</v>
      </c>
    </row>
    <row r="78" spans="1:9" hidden="1" x14ac:dyDescent="0.2">
      <c r="B78" s="28" t="s">
        <v>225</v>
      </c>
      <c r="C78" s="28" t="s">
        <v>486</v>
      </c>
      <c r="D78" s="28" t="s">
        <v>487</v>
      </c>
      <c r="E78" s="28" t="s">
        <v>488</v>
      </c>
      <c r="F78" s="28" t="s">
        <v>342</v>
      </c>
      <c r="G78" s="28" t="s">
        <v>280</v>
      </c>
      <c r="H78" s="28">
        <v>9</v>
      </c>
      <c r="I78" s="28">
        <v>4</v>
      </c>
    </row>
    <row r="79" spans="1:9" hidden="1" x14ac:dyDescent="0.2">
      <c r="B79" s="28" t="s">
        <v>225</v>
      </c>
      <c r="C79" s="28" t="s">
        <v>489</v>
      </c>
      <c r="D79" s="28" t="s">
        <v>368</v>
      </c>
      <c r="E79" s="28" t="s">
        <v>369</v>
      </c>
      <c r="F79" s="28" t="s">
        <v>342</v>
      </c>
      <c r="G79" s="28" t="s">
        <v>280</v>
      </c>
      <c r="H79" s="28">
        <v>9</v>
      </c>
      <c r="I79" s="28">
        <v>4</v>
      </c>
    </row>
    <row r="80" spans="1:9" hidden="1" x14ac:dyDescent="0.2">
      <c r="B80" s="28" t="s">
        <v>225</v>
      </c>
      <c r="C80" s="28" t="s">
        <v>490</v>
      </c>
      <c r="D80" s="28" t="s">
        <v>491</v>
      </c>
      <c r="E80" s="28" t="s">
        <v>492</v>
      </c>
      <c r="F80" s="28" t="s">
        <v>342</v>
      </c>
      <c r="G80" s="28" t="s">
        <v>280</v>
      </c>
      <c r="H80" s="28">
        <v>9</v>
      </c>
      <c r="I80" s="28">
        <v>4</v>
      </c>
    </row>
    <row r="81" spans="2:9" hidden="1" x14ac:dyDescent="0.2">
      <c r="B81" s="28" t="s">
        <v>225</v>
      </c>
      <c r="C81" s="28" t="s">
        <v>493</v>
      </c>
      <c r="D81" s="28" t="s">
        <v>494</v>
      </c>
      <c r="E81" s="28" t="s">
        <v>495</v>
      </c>
      <c r="F81" s="28" t="s">
        <v>342</v>
      </c>
      <c r="G81" s="28" t="s">
        <v>280</v>
      </c>
      <c r="H81" s="28">
        <v>9</v>
      </c>
      <c r="I81" s="28">
        <v>4</v>
      </c>
    </row>
    <row r="82" spans="2:9" hidden="1" x14ac:dyDescent="0.2">
      <c r="B82" s="28" t="s">
        <v>225</v>
      </c>
      <c r="C82" s="28" t="s">
        <v>496</v>
      </c>
      <c r="D82" s="28" t="s">
        <v>365</v>
      </c>
      <c r="E82" s="28" t="s">
        <v>366</v>
      </c>
      <c r="F82" s="28" t="s">
        <v>342</v>
      </c>
      <c r="G82" s="28" t="s">
        <v>280</v>
      </c>
      <c r="H82" s="28">
        <v>10</v>
      </c>
      <c r="I82" s="28">
        <v>4</v>
      </c>
    </row>
    <row r="83" spans="2:9" hidden="1" x14ac:dyDescent="0.2">
      <c r="B83" s="28" t="s">
        <v>225</v>
      </c>
      <c r="C83" s="28" t="s">
        <v>497</v>
      </c>
      <c r="D83" s="28" t="s">
        <v>498</v>
      </c>
      <c r="E83" s="28" t="s">
        <v>499</v>
      </c>
      <c r="F83" s="28" t="s">
        <v>342</v>
      </c>
      <c r="G83" s="28" t="s">
        <v>280</v>
      </c>
      <c r="H83" s="28">
        <v>8</v>
      </c>
      <c r="I83" s="28">
        <v>4</v>
      </c>
    </row>
    <row r="84" spans="2:9" hidden="1" x14ac:dyDescent="0.2">
      <c r="B84" s="28" t="s">
        <v>225</v>
      </c>
      <c r="C84" s="28" t="s">
        <v>500</v>
      </c>
      <c r="D84" s="28" t="s">
        <v>501</v>
      </c>
      <c r="E84" s="28" t="s">
        <v>502</v>
      </c>
      <c r="F84" s="28" t="s">
        <v>342</v>
      </c>
      <c r="G84" s="28" t="s">
        <v>280</v>
      </c>
      <c r="H84" s="28">
        <v>9</v>
      </c>
      <c r="I84" s="28">
        <v>4</v>
      </c>
    </row>
    <row r="85" spans="2:9" hidden="1" x14ac:dyDescent="0.2">
      <c r="B85" s="28" t="s">
        <v>225</v>
      </c>
      <c r="C85" s="28" t="s">
        <v>503</v>
      </c>
      <c r="D85" s="28" t="s">
        <v>504</v>
      </c>
      <c r="E85" s="28" t="s">
        <v>505</v>
      </c>
      <c r="F85" s="28" t="s">
        <v>342</v>
      </c>
      <c r="G85" s="28" t="s">
        <v>280</v>
      </c>
      <c r="H85" s="28">
        <v>9</v>
      </c>
      <c r="I85" s="28">
        <v>4</v>
      </c>
    </row>
    <row r="86" spans="2:9" hidden="1" x14ac:dyDescent="0.2">
      <c r="B86" s="28" t="s">
        <v>225</v>
      </c>
      <c r="C86" s="28" t="s">
        <v>506</v>
      </c>
      <c r="D86" s="28" t="s">
        <v>507</v>
      </c>
      <c r="E86" s="28" t="s">
        <v>508</v>
      </c>
      <c r="F86" s="28" t="s">
        <v>342</v>
      </c>
      <c r="G86" s="28" t="s">
        <v>280</v>
      </c>
      <c r="H86" s="28">
        <v>10</v>
      </c>
      <c r="I86" s="28">
        <v>4</v>
      </c>
    </row>
    <row r="87" spans="2:9" hidden="1" x14ac:dyDescent="0.2">
      <c r="B87" s="28" t="s">
        <v>225</v>
      </c>
      <c r="C87" s="28" t="s">
        <v>509</v>
      </c>
      <c r="D87" s="28" t="s">
        <v>510</v>
      </c>
      <c r="E87" s="28" t="s">
        <v>511</v>
      </c>
      <c r="F87" s="28" t="s">
        <v>15</v>
      </c>
      <c r="G87" s="28" t="s">
        <v>280</v>
      </c>
      <c r="H87" s="28">
        <v>7</v>
      </c>
      <c r="I87" s="28">
        <v>4</v>
      </c>
    </row>
    <row r="88" spans="2:9" hidden="1" x14ac:dyDescent="0.2">
      <c r="B88" s="28" t="s">
        <v>225</v>
      </c>
      <c r="C88" s="28" t="s">
        <v>512</v>
      </c>
      <c r="D88" s="28" t="s">
        <v>513</v>
      </c>
      <c r="E88" s="28" t="s">
        <v>514</v>
      </c>
      <c r="F88" s="28" t="s">
        <v>15</v>
      </c>
      <c r="G88" s="28" t="s">
        <v>280</v>
      </c>
      <c r="H88" s="28">
        <v>7</v>
      </c>
      <c r="I88" s="28">
        <v>4</v>
      </c>
    </row>
    <row r="89" spans="2:9" hidden="1" x14ac:dyDescent="0.2">
      <c r="B89" s="28" t="s">
        <v>225</v>
      </c>
      <c r="C89" s="28" t="s">
        <v>515</v>
      </c>
      <c r="D89" s="28" t="s">
        <v>516</v>
      </c>
      <c r="E89" s="28" t="s">
        <v>517</v>
      </c>
      <c r="F89" s="28" t="s">
        <v>15</v>
      </c>
      <c r="G89" s="28" t="s">
        <v>280</v>
      </c>
      <c r="H89" s="28">
        <v>7</v>
      </c>
      <c r="I89" s="28">
        <v>4</v>
      </c>
    </row>
    <row r="90" spans="2:9" hidden="1" x14ac:dyDescent="0.2">
      <c r="B90" s="28" t="s">
        <v>225</v>
      </c>
      <c r="C90" s="28" t="s">
        <v>518</v>
      </c>
      <c r="D90" s="28" t="s">
        <v>519</v>
      </c>
      <c r="E90" s="28" t="s">
        <v>520</v>
      </c>
      <c r="F90" s="28" t="s">
        <v>521</v>
      </c>
      <c r="G90" s="28" t="s">
        <v>280</v>
      </c>
      <c r="H90" s="28">
        <v>7</v>
      </c>
      <c r="I90" s="28">
        <v>4</v>
      </c>
    </row>
    <row r="91" spans="2:9" hidden="1" x14ac:dyDescent="0.2">
      <c r="B91" s="28" t="s">
        <v>225</v>
      </c>
      <c r="C91" s="28" t="s">
        <v>522</v>
      </c>
      <c r="D91" s="28" t="s">
        <v>523</v>
      </c>
      <c r="E91" s="28" t="s">
        <v>524</v>
      </c>
      <c r="F91" s="28" t="s">
        <v>15</v>
      </c>
      <c r="G91" s="28" t="s">
        <v>280</v>
      </c>
      <c r="H91" s="28">
        <v>7</v>
      </c>
      <c r="I91" s="28">
        <v>4</v>
      </c>
    </row>
    <row r="92" spans="2:9" hidden="1" x14ac:dyDescent="0.2">
      <c r="B92" s="28" t="s">
        <v>225</v>
      </c>
      <c r="C92" s="28" t="s">
        <v>525</v>
      </c>
      <c r="D92" s="28" t="s">
        <v>526</v>
      </c>
      <c r="E92" s="28" t="s">
        <v>527</v>
      </c>
      <c r="F92" s="28" t="s">
        <v>521</v>
      </c>
      <c r="G92" s="28" t="s">
        <v>280</v>
      </c>
      <c r="H92" s="28">
        <v>7</v>
      </c>
      <c r="I92" s="28">
        <v>4</v>
      </c>
    </row>
    <row r="93" spans="2:9" hidden="1" x14ac:dyDescent="0.2">
      <c r="B93" s="28" t="s">
        <v>225</v>
      </c>
      <c r="C93" s="28" t="s">
        <v>528</v>
      </c>
      <c r="D93" s="28" t="s">
        <v>529</v>
      </c>
      <c r="E93" s="28" t="s">
        <v>530</v>
      </c>
      <c r="F93" s="28" t="s">
        <v>15</v>
      </c>
      <c r="G93" s="28" t="s">
        <v>280</v>
      </c>
      <c r="H93" s="28">
        <v>7</v>
      </c>
      <c r="I93" s="28">
        <v>4</v>
      </c>
    </row>
    <row r="94" spans="2:9" hidden="1" x14ac:dyDescent="0.2">
      <c r="B94" s="28" t="s">
        <v>225</v>
      </c>
      <c r="C94" s="28" t="s">
        <v>531</v>
      </c>
      <c r="D94" s="28" t="s">
        <v>532</v>
      </c>
      <c r="E94" s="28" t="s">
        <v>533</v>
      </c>
      <c r="F94" s="28" t="s">
        <v>15</v>
      </c>
      <c r="G94" s="28" t="s">
        <v>280</v>
      </c>
      <c r="H94" s="28">
        <v>7</v>
      </c>
      <c r="I94" s="28">
        <v>4</v>
      </c>
    </row>
    <row r="95" spans="2:9" hidden="1" x14ac:dyDescent="0.2">
      <c r="B95" s="28" t="s">
        <v>225</v>
      </c>
      <c r="C95" s="28" t="s">
        <v>534</v>
      </c>
      <c r="D95" s="28" t="s">
        <v>89</v>
      </c>
      <c r="E95" s="28" t="s">
        <v>116</v>
      </c>
      <c r="F95" s="28" t="s">
        <v>308</v>
      </c>
      <c r="G95" s="28" t="s">
        <v>280</v>
      </c>
      <c r="H95" s="28">
        <v>6</v>
      </c>
      <c r="I95" s="28">
        <v>4</v>
      </c>
    </row>
    <row r="96" spans="2:9" hidden="1" x14ac:dyDescent="0.2">
      <c r="B96" s="28" t="s">
        <v>225</v>
      </c>
      <c r="C96" s="28" t="s">
        <v>535</v>
      </c>
      <c r="D96" s="28" t="s">
        <v>536</v>
      </c>
      <c r="E96" s="28" t="s">
        <v>537</v>
      </c>
      <c r="F96" s="28" t="s">
        <v>342</v>
      </c>
      <c r="G96" s="28" t="s">
        <v>280</v>
      </c>
      <c r="H96" s="28">
        <v>12</v>
      </c>
      <c r="I96" s="28">
        <v>4</v>
      </c>
    </row>
    <row r="97" spans="2:9" hidden="1" x14ac:dyDescent="0.2">
      <c r="B97" s="28" t="s">
        <v>225</v>
      </c>
      <c r="C97" s="28" t="s">
        <v>538</v>
      </c>
      <c r="D97" s="28" t="s">
        <v>539</v>
      </c>
      <c r="E97" s="28" t="s">
        <v>540</v>
      </c>
      <c r="F97" s="28" t="s">
        <v>342</v>
      </c>
      <c r="G97" s="28" t="s">
        <v>280</v>
      </c>
      <c r="H97" s="28">
        <v>9</v>
      </c>
      <c r="I97" s="28">
        <v>4</v>
      </c>
    </row>
    <row r="98" spans="2:9" hidden="1" x14ac:dyDescent="0.2">
      <c r="B98" s="28" t="s">
        <v>225</v>
      </c>
      <c r="C98" s="28" t="s">
        <v>541</v>
      </c>
      <c r="D98" s="28" t="s">
        <v>359</v>
      </c>
      <c r="E98" s="28" t="s">
        <v>360</v>
      </c>
      <c r="F98" s="28" t="s">
        <v>15</v>
      </c>
      <c r="G98" s="28" t="s">
        <v>280</v>
      </c>
      <c r="H98" s="28">
        <v>12</v>
      </c>
      <c r="I98" s="28">
        <v>4</v>
      </c>
    </row>
    <row r="99" spans="2:9" hidden="1" x14ac:dyDescent="0.2">
      <c r="B99" s="28" t="s">
        <v>225</v>
      </c>
      <c r="C99" s="28" t="s">
        <v>542</v>
      </c>
      <c r="D99" s="28" t="s">
        <v>383</v>
      </c>
      <c r="E99" s="28" t="s">
        <v>384</v>
      </c>
      <c r="F99" s="28" t="s">
        <v>342</v>
      </c>
      <c r="G99" s="28" t="s">
        <v>280</v>
      </c>
      <c r="H99" s="28">
        <v>12</v>
      </c>
      <c r="I99" s="28">
        <v>4</v>
      </c>
    </row>
    <row r="100" spans="2:9" hidden="1" x14ac:dyDescent="0.2">
      <c r="B100" s="28" t="s">
        <v>225</v>
      </c>
      <c r="C100" s="28" t="s">
        <v>543</v>
      </c>
      <c r="D100" s="28" t="s">
        <v>386</v>
      </c>
      <c r="E100" s="28" t="s">
        <v>387</v>
      </c>
      <c r="F100" s="28" t="s">
        <v>342</v>
      </c>
      <c r="G100" s="28" t="s">
        <v>280</v>
      </c>
      <c r="H100" s="28">
        <v>12</v>
      </c>
      <c r="I100" s="28">
        <v>4</v>
      </c>
    </row>
    <row r="101" spans="2:9" hidden="1" x14ac:dyDescent="0.2">
      <c r="B101" s="28" t="s">
        <v>225</v>
      </c>
      <c r="C101" s="28" t="s">
        <v>544</v>
      </c>
      <c r="D101" s="28" t="s">
        <v>545</v>
      </c>
      <c r="E101" s="28" t="s">
        <v>546</v>
      </c>
      <c r="F101" s="28" t="s">
        <v>342</v>
      </c>
      <c r="G101" s="28" t="s">
        <v>280</v>
      </c>
      <c r="H101" s="28">
        <v>12</v>
      </c>
      <c r="I101" s="28">
        <v>4</v>
      </c>
    </row>
    <row r="102" spans="2:9" hidden="1" x14ac:dyDescent="0.2">
      <c r="B102" s="28" t="s">
        <v>225</v>
      </c>
      <c r="C102" s="28" t="s">
        <v>547</v>
      </c>
      <c r="D102" s="28" t="s">
        <v>389</v>
      </c>
      <c r="E102" s="28" t="s">
        <v>390</v>
      </c>
      <c r="F102" s="28" t="s">
        <v>342</v>
      </c>
      <c r="G102" s="28" t="s">
        <v>280</v>
      </c>
      <c r="H102" s="28">
        <v>12</v>
      </c>
      <c r="I102" s="28">
        <v>4</v>
      </c>
    </row>
    <row r="103" spans="2:9" hidden="1" x14ac:dyDescent="0.2">
      <c r="B103" s="28" t="s">
        <v>225</v>
      </c>
      <c r="C103" s="28" t="s">
        <v>548</v>
      </c>
      <c r="D103" s="28" t="s">
        <v>549</v>
      </c>
      <c r="E103" s="28" t="s">
        <v>550</v>
      </c>
      <c r="F103" s="28" t="s">
        <v>342</v>
      </c>
      <c r="G103" s="28" t="s">
        <v>280</v>
      </c>
      <c r="H103" s="28">
        <v>20</v>
      </c>
      <c r="I103" s="28">
        <v>4</v>
      </c>
    </row>
    <row r="104" spans="2:9" hidden="1" x14ac:dyDescent="0.2">
      <c r="B104" s="28" t="s">
        <v>225</v>
      </c>
      <c r="C104" s="28" t="s">
        <v>551</v>
      </c>
      <c r="D104" s="28" t="s">
        <v>552</v>
      </c>
      <c r="E104" s="28" t="s">
        <v>553</v>
      </c>
      <c r="F104" s="28" t="s">
        <v>342</v>
      </c>
      <c r="G104" s="28" t="s">
        <v>280</v>
      </c>
      <c r="H104" s="28">
        <v>20</v>
      </c>
      <c r="I104" s="28">
        <v>4</v>
      </c>
    </row>
    <row r="105" spans="2:9" hidden="1" x14ac:dyDescent="0.2">
      <c r="B105" s="28" t="s">
        <v>225</v>
      </c>
      <c r="C105" s="28" t="s">
        <v>554</v>
      </c>
      <c r="D105" s="28" t="s">
        <v>555</v>
      </c>
      <c r="E105" s="28" t="s">
        <v>556</v>
      </c>
      <c r="F105" s="28" t="s">
        <v>342</v>
      </c>
      <c r="G105" s="28" t="s">
        <v>280</v>
      </c>
      <c r="H105" s="28">
        <v>20</v>
      </c>
      <c r="I105" s="28">
        <v>4</v>
      </c>
    </row>
    <row r="106" spans="2:9" hidden="1" x14ac:dyDescent="0.2">
      <c r="B106" s="28" t="s">
        <v>225</v>
      </c>
      <c r="C106" s="28" t="s">
        <v>557</v>
      </c>
      <c r="D106" s="28" t="s">
        <v>558</v>
      </c>
      <c r="E106" s="28" t="s">
        <v>559</v>
      </c>
      <c r="F106" s="28" t="s">
        <v>342</v>
      </c>
      <c r="G106" s="28" t="s">
        <v>280</v>
      </c>
      <c r="H106" s="28">
        <v>20</v>
      </c>
      <c r="I106" s="28">
        <v>4</v>
      </c>
    </row>
    <row r="107" spans="2:9" hidden="1" x14ac:dyDescent="0.2">
      <c r="B107" s="28" t="s">
        <v>225</v>
      </c>
      <c r="C107" s="28" t="s">
        <v>560</v>
      </c>
      <c r="D107" s="28" t="s">
        <v>561</v>
      </c>
      <c r="E107" s="28" t="s">
        <v>562</v>
      </c>
      <c r="F107" s="28" t="s">
        <v>15</v>
      </c>
      <c r="G107" s="28" t="s">
        <v>280</v>
      </c>
      <c r="H107" s="28">
        <v>6</v>
      </c>
      <c r="I107" s="28">
        <v>4</v>
      </c>
    </row>
    <row r="108" spans="2:9" hidden="1" x14ac:dyDescent="0.2">
      <c r="B108" s="28" t="s">
        <v>225</v>
      </c>
      <c r="C108" s="28" t="s">
        <v>563</v>
      </c>
      <c r="D108" s="28" t="s">
        <v>564</v>
      </c>
      <c r="E108" s="28" t="s">
        <v>565</v>
      </c>
      <c r="F108" s="28" t="s">
        <v>15</v>
      </c>
      <c r="G108" s="28" t="s">
        <v>280</v>
      </c>
      <c r="H108" s="28">
        <v>6</v>
      </c>
      <c r="I108" s="28">
        <v>4</v>
      </c>
    </row>
    <row r="109" spans="2:9" hidden="1" x14ac:dyDescent="0.2">
      <c r="B109" s="28" t="s">
        <v>225</v>
      </c>
      <c r="C109" s="28" t="s">
        <v>566</v>
      </c>
      <c r="D109" s="28" t="s">
        <v>567</v>
      </c>
      <c r="E109" s="28" t="s">
        <v>568</v>
      </c>
      <c r="F109" s="28" t="s">
        <v>342</v>
      </c>
      <c r="G109" s="28" t="s">
        <v>280</v>
      </c>
      <c r="H109" s="28">
        <v>12</v>
      </c>
      <c r="I109" s="28">
        <v>4</v>
      </c>
    </row>
    <row r="110" spans="2:9" hidden="1" x14ac:dyDescent="0.2">
      <c r="B110" s="28" t="s">
        <v>225</v>
      </c>
      <c r="C110" s="28" t="s">
        <v>569</v>
      </c>
      <c r="D110" s="28" t="s">
        <v>570</v>
      </c>
      <c r="E110" s="28" t="s">
        <v>571</v>
      </c>
      <c r="F110" s="28" t="s">
        <v>15</v>
      </c>
      <c r="G110" s="28" t="s">
        <v>280</v>
      </c>
      <c r="H110" s="28">
        <v>6</v>
      </c>
      <c r="I110" s="28">
        <v>4</v>
      </c>
    </row>
    <row r="111" spans="2:9" hidden="1" x14ac:dyDescent="0.2">
      <c r="B111" s="28" t="s">
        <v>225</v>
      </c>
      <c r="C111" s="28" t="s">
        <v>572</v>
      </c>
      <c r="D111" s="28" t="s">
        <v>573</v>
      </c>
      <c r="E111" s="28" t="s">
        <v>574</v>
      </c>
      <c r="F111" s="28" t="s">
        <v>15</v>
      </c>
      <c r="G111" s="28" t="s">
        <v>280</v>
      </c>
      <c r="H111" s="28">
        <v>6</v>
      </c>
      <c r="I111" s="28">
        <v>4</v>
      </c>
    </row>
    <row r="112" spans="2:9" hidden="1" x14ac:dyDescent="0.2">
      <c r="B112" s="28" t="s">
        <v>225</v>
      </c>
      <c r="C112" s="28" t="s">
        <v>575</v>
      </c>
      <c r="D112" s="28" t="s">
        <v>576</v>
      </c>
      <c r="E112" s="28" t="s">
        <v>577</v>
      </c>
      <c r="F112" s="28" t="s">
        <v>15</v>
      </c>
      <c r="G112" s="28" t="s">
        <v>280</v>
      </c>
      <c r="H112" s="28">
        <v>9</v>
      </c>
      <c r="I112" s="28">
        <v>4</v>
      </c>
    </row>
    <row r="113" spans="2:9" hidden="1" x14ac:dyDescent="0.2">
      <c r="B113" s="28" t="s">
        <v>225</v>
      </c>
      <c r="C113" s="28" t="s">
        <v>578</v>
      </c>
      <c r="D113" s="28" t="s">
        <v>579</v>
      </c>
      <c r="E113" s="28" t="s">
        <v>580</v>
      </c>
      <c r="F113" s="28" t="s">
        <v>521</v>
      </c>
      <c r="G113" s="28" t="s">
        <v>280</v>
      </c>
      <c r="H113" s="28">
        <v>8</v>
      </c>
      <c r="I113" s="28">
        <v>4</v>
      </c>
    </row>
    <row r="114" spans="2:9" hidden="1" x14ac:dyDescent="0.2">
      <c r="B114" s="28" t="s">
        <v>225</v>
      </c>
      <c r="C114" s="28" t="s">
        <v>581</v>
      </c>
      <c r="D114" s="28" t="s">
        <v>582</v>
      </c>
      <c r="E114" s="28" t="s">
        <v>583</v>
      </c>
      <c r="F114" s="28" t="s">
        <v>15</v>
      </c>
      <c r="G114" s="28" t="s">
        <v>280</v>
      </c>
      <c r="H114" s="28">
        <v>10</v>
      </c>
      <c r="I114" s="28">
        <v>4</v>
      </c>
    </row>
    <row r="115" spans="2:9" hidden="1" x14ac:dyDescent="0.2">
      <c r="B115" s="28" t="s">
        <v>225</v>
      </c>
      <c r="C115" s="28" t="s">
        <v>584</v>
      </c>
      <c r="D115" s="28" t="s">
        <v>362</v>
      </c>
      <c r="E115" s="28" t="s">
        <v>363</v>
      </c>
      <c r="F115" s="28" t="s">
        <v>342</v>
      </c>
      <c r="G115" s="28" t="s">
        <v>280</v>
      </c>
      <c r="H115" s="28">
        <v>10</v>
      </c>
      <c r="I115" s="28">
        <v>4</v>
      </c>
    </row>
    <row r="116" spans="2:9" hidden="1" x14ac:dyDescent="0.2">
      <c r="B116" s="28" t="s">
        <v>225</v>
      </c>
      <c r="C116" s="28" t="s">
        <v>585</v>
      </c>
      <c r="D116" s="28" t="s">
        <v>586</v>
      </c>
      <c r="E116" s="28" t="s">
        <v>587</v>
      </c>
      <c r="F116" s="28" t="s">
        <v>342</v>
      </c>
      <c r="G116" s="28" t="s">
        <v>280</v>
      </c>
      <c r="H116" s="28">
        <v>10</v>
      </c>
      <c r="I116" s="28">
        <v>4</v>
      </c>
    </row>
    <row r="117" spans="2:9" hidden="1" x14ac:dyDescent="0.2">
      <c r="B117" s="28" t="s">
        <v>225</v>
      </c>
      <c r="C117" s="28" t="s">
        <v>588</v>
      </c>
      <c r="D117" s="28" t="s">
        <v>371</v>
      </c>
      <c r="E117" s="28" t="s">
        <v>372</v>
      </c>
      <c r="F117" s="28" t="s">
        <v>342</v>
      </c>
      <c r="G117" s="28" t="s">
        <v>280</v>
      </c>
      <c r="H117" s="28">
        <v>9</v>
      </c>
      <c r="I117" s="28">
        <v>4</v>
      </c>
    </row>
    <row r="118" spans="2:9" hidden="1" x14ac:dyDescent="0.2">
      <c r="B118" s="28" t="s">
        <v>225</v>
      </c>
      <c r="C118" s="28" t="s">
        <v>589</v>
      </c>
      <c r="D118" s="28" t="s">
        <v>590</v>
      </c>
      <c r="E118" s="28" t="s">
        <v>591</v>
      </c>
      <c r="F118" s="28" t="s">
        <v>342</v>
      </c>
      <c r="G118" s="28" t="s">
        <v>280</v>
      </c>
      <c r="H118" s="28">
        <v>9</v>
      </c>
      <c r="I118" s="28">
        <v>4</v>
      </c>
    </row>
    <row r="119" spans="2:9" hidden="1" x14ac:dyDescent="0.2">
      <c r="B119" s="28" t="s">
        <v>225</v>
      </c>
      <c r="C119" s="28" t="s">
        <v>592</v>
      </c>
      <c r="D119" s="28" t="s">
        <v>593</v>
      </c>
      <c r="E119" s="28" t="s">
        <v>594</v>
      </c>
      <c r="F119" s="28" t="s">
        <v>342</v>
      </c>
      <c r="G119" s="28" t="s">
        <v>280</v>
      </c>
      <c r="H119" s="28">
        <v>10</v>
      </c>
      <c r="I119" s="28">
        <v>4</v>
      </c>
    </row>
    <row r="120" spans="2:9" hidden="1" x14ac:dyDescent="0.2">
      <c r="B120" s="28" t="s">
        <v>225</v>
      </c>
      <c r="C120" s="28" t="s">
        <v>595</v>
      </c>
      <c r="D120" s="28" t="s">
        <v>596</v>
      </c>
      <c r="E120" s="28" t="s">
        <v>597</v>
      </c>
      <c r="F120" s="28" t="s">
        <v>342</v>
      </c>
      <c r="G120" s="28" t="s">
        <v>280</v>
      </c>
      <c r="H120" s="28">
        <v>10</v>
      </c>
      <c r="I120" s="28">
        <v>4</v>
      </c>
    </row>
    <row r="121" spans="2:9" hidden="1" x14ac:dyDescent="0.2">
      <c r="B121" s="28" t="s">
        <v>225</v>
      </c>
      <c r="C121" s="28" t="s">
        <v>598</v>
      </c>
      <c r="D121" s="28" t="s">
        <v>599</v>
      </c>
      <c r="E121" s="28" t="s">
        <v>600</v>
      </c>
      <c r="F121" s="28" t="s">
        <v>342</v>
      </c>
      <c r="G121" s="28" t="s">
        <v>280</v>
      </c>
      <c r="H121" s="28">
        <v>10</v>
      </c>
      <c r="I121" s="28">
        <v>4</v>
      </c>
    </row>
    <row r="122" spans="2:9" hidden="1" x14ac:dyDescent="0.2">
      <c r="B122" s="28" t="s">
        <v>225</v>
      </c>
      <c r="C122" s="28" t="s">
        <v>601</v>
      </c>
      <c r="D122" s="28" t="s">
        <v>602</v>
      </c>
      <c r="E122" s="28" t="s">
        <v>603</v>
      </c>
      <c r="F122" s="28" t="s">
        <v>342</v>
      </c>
      <c r="G122" s="28" t="s">
        <v>280</v>
      </c>
      <c r="H122" s="28">
        <v>10</v>
      </c>
      <c r="I122" s="28">
        <v>4</v>
      </c>
    </row>
    <row r="123" spans="2:9" hidden="1" x14ac:dyDescent="0.2">
      <c r="B123" s="28" t="s">
        <v>225</v>
      </c>
      <c r="C123" s="28" t="s">
        <v>604</v>
      </c>
      <c r="D123" s="28" t="s">
        <v>374</v>
      </c>
      <c r="E123" s="28" t="s">
        <v>375</v>
      </c>
      <c r="F123" s="28" t="s">
        <v>342</v>
      </c>
      <c r="G123" s="28" t="s">
        <v>280</v>
      </c>
      <c r="H123" s="28">
        <v>10</v>
      </c>
      <c r="I123" s="28">
        <v>4</v>
      </c>
    </row>
    <row r="124" spans="2:9" hidden="1" x14ac:dyDescent="0.2">
      <c r="B124" s="28" t="s">
        <v>225</v>
      </c>
      <c r="C124" s="28" t="s">
        <v>605</v>
      </c>
      <c r="D124" s="28" t="s">
        <v>606</v>
      </c>
      <c r="E124" s="28" t="s">
        <v>607</v>
      </c>
      <c r="F124" s="28" t="s">
        <v>342</v>
      </c>
      <c r="G124" s="28" t="s">
        <v>280</v>
      </c>
      <c r="H124" s="28">
        <v>10</v>
      </c>
      <c r="I124" s="28">
        <v>4</v>
      </c>
    </row>
    <row r="125" spans="2:9" hidden="1" x14ac:dyDescent="0.2">
      <c r="B125" s="28" t="s">
        <v>225</v>
      </c>
      <c r="C125" s="28" t="s">
        <v>608</v>
      </c>
      <c r="D125" s="28" t="s">
        <v>609</v>
      </c>
      <c r="E125" s="28" t="s">
        <v>610</v>
      </c>
      <c r="F125" s="28" t="s">
        <v>342</v>
      </c>
      <c r="G125" s="28" t="s">
        <v>280</v>
      </c>
      <c r="H125" s="28">
        <v>10</v>
      </c>
      <c r="I125" s="28">
        <v>4</v>
      </c>
    </row>
    <row r="126" spans="2:9" hidden="1" x14ac:dyDescent="0.2">
      <c r="B126" s="28" t="s">
        <v>225</v>
      </c>
      <c r="C126" s="28" t="s">
        <v>611</v>
      </c>
      <c r="D126" s="28" t="s">
        <v>612</v>
      </c>
      <c r="E126" s="28" t="s">
        <v>613</v>
      </c>
      <c r="F126" s="28" t="s">
        <v>342</v>
      </c>
      <c r="G126" s="28" t="s">
        <v>280</v>
      </c>
      <c r="H126" s="28">
        <v>10</v>
      </c>
      <c r="I126" s="28">
        <v>4</v>
      </c>
    </row>
    <row r="127" spans="2:9" hidden="1" x14ac:dyDescent="0.2">
      <c r="B127" s="28" t="s">
        <v>225</v>
      </c>
      <c r="C127" s="28" t="s">
        <v>614</v>
      </c>
      <c r="D127" s="28" t="s">
        <v>380</v>
      </c>
      <c r="E127" s="28" t="s">
        <v>381</v>
      </c>
      <c r="F127" s="28" t="s">
        <v>308</v>
      </c>
      <c r="G127" s="28" t="s">
        <v>280</v>
      </c>
      <c r="H127" s="28">
        <v>6</v>
      </c>
      <c r="I127" s="28">
        <v>4</v>
      </c>
    </row>
    <row r="128" spans="2:9" hidden="1" x14ac:dyDescent="0.2">
      <c r="B128" s="28" t="s">
        <v>225</v>
      </c>
      <c r="C128" s="28" t="s">
        <v>615</v>
      </c>
      <c r="D128" s="28" t="s">
        <v>347</v>
      </c>
      <c r="E128" s="28" t="s">
        <v>348</v>
      </c>
      <c r="F128" s="28" t="s">
        <v>342</v>
      </c>
      <c r="G128" s="28" t="s">
        <v>280</v>
      </c>
      <c r="H128" s="28">
        <v>7</v>
      </c>
      <c r="I128" s="28">
        <v>4</v>
      </c>
    </row>
    <row r="129" spans="2:9" hidden="1" x14ac:dyDescent="0.2">
      <c r="B129" s="28" t="s">
        <v>225</v>
      </c>
      <c r="C129" s="28" t="s">
        <v>616</v>
      </c>
      <c r="D129" s="28" t="s">
        <v>617</v>
      </c>
      <c r="E129" s="28" t="s">
        <v>618</v>
      </c>
      <c r="F129" s="28" t="s">
        <v>342</v>
      </c>
      <c r="G129" s="28" t="s">
        <v>280</v>
      </c>
      <c r="H129" s="28">
        <v>7</v>
      </c>
      <c r="I129" s="28">
        <v>4</v>
      </c>
    </row>
    <row r="130" spans="2:9" hidden="1" x14ac:dyDescent="0.2">
      <c r="B130" s="28" t="s">
        <v>225</v>
      </c>
      <c r="C130" s="28" t="s">
        <v>619</v>
      </c>
      <c r="D130" s="28" t="s">
        <v>620</v>
      </c>
      <c r="E130" s="28" t="s">
        <v>621</v>
      </c>
      <c r="F130" s="28" t="s">
        <v>342</v>
      </c>
      <c r="G130" s="28" t="s">
        <v>280</v>
      </c>
      <c r="H130" s="28">
        <v>7</v>
      </c>
      <c r="I130" s="28">
        <v>4</v>
      </c>
    </row>
    <row r="131" spans="2:9" hidden="1" x14ac:dyDescent="0.2">
      <c r="B131" s="28" t="s">
        <v>225</v>
      </c>
      <c r="C131" s="28" t="s">
        <v>622</v>
      </c>
      <c r="D131" s="28" t="s">
        <v>350</v>
      </c>
      <c r="E131" s="28" t="s">
        <v>351</v>
      </c>
      <c r="F131" s="28" t="s">
        <v>342</v>
      </c>
      <c r="G131" s="28" t="s">
        <v>280</v>
      </c>
      <c r="H131" s="28">
        <v>7</v>
      </c>
      <c r="I131" s="28">
        <v>4</v>
      </c>
    </row>
    <row r="132" spans="2:9" hidden="1" x14ac:dyDescent="0.2">
      <c r="B132" s="28" t="s">
        <v>225</v>
      </c>
      <c r="C132" s="28" t="s">
        <v>623</v>
      </c>
      <c r="D132" s="28" t="s">
        <v>353</v>
      </c>
      <c r="E132" s="28" t="s">
        <v>354</v>
      </c>
      <c r="F132" s="28" t="s">
        <v>342</v>
      </c>
      <c r="G132" s="28" t="s">
        <v>280</v>
      </c>
      <c r="H132" s="28">
        <v>7</v>
      </c>
      <c r="I132" s="28">
        <v>4</v>
      </c>
    </row>
    <row r="133" spans="2:9" hidden="1" x14ac:dyDescent="0.2">
      <c r="B133" s="28" t="s">
        <v>225</v>
      </c>
      <c r="C133" s="28" t="s">
        <v>624</v>
      </c>
      <c r="D133" s="28" t="s">
        <v>625</v>
      </c>
      <c r="E133" s="28" t="s">
        <v>626</v>
      </c>
      <c r="F133" s="28" t="s">
        <v>342</v>
      </c>
      <c r="G133" s="28" t="s">
        <v>280</v>
      </c>
      <c r="H133" s="28">
        <v>7</v>
      </c>
      <c r="I133" s="28">
        <v>4</v>
      </c>
    </row>
    <row r="134" spans="2:9" hidden="1" x14ac:dyDescent="0.2">
      <c r="B134" s="28" t="s">
        <v>225</v>
      </c>
      <c r="C134" s="28" t="s">
        <v>627</v>
      </c>
      <c r="D134" s="28" t="s">
        <v>356</v>
      </c>
      <c r="E134" s="28" t="s">
        <v>357</v>
      </c>
      <c r="F134" s="28" t="s">
        <v>342</v>
      </c>
      <c r="G134" s="28" t="s">
        <v>280</v>
      </c>
      <c r="H134" s="28">
        <v>7</v>
      </c>
      <c r="I134" s="28">
        <v>4</v>
      </c>
    </row>
    <row r="135" spans="2:9" hidden="1" x14ac:dyDescent="0.2">
      <c r="B135" s="28" t="s">
        <v>225</v>
      </c>
      <c r="C135" s="28" t="s">
        <v>628</v>
      </c>
      <c r="D135" s="28" t="s">
        <v>629</v>
      </c>
      <c r="E135" s="28" t="s">
        <v>630</v>
      </c>
      <c r="F135" s="28" t="s">
        <v>342</v>
      </c>
      <c r="G135" s="28" t="s">
        <v>280</v>
      </c>
      <c r="H135" s="28">
        <v>7</v>
      </c>
      <c r="I135" s="28">
        <v>4</v>
      </c>
    </row>
    <row r="136" spans="2:9" hidden="1" x14ac:dyDescent="0.2">
      <c r="B136" s="28" t="s">
        <v>225</v>
      </c>
      <c r="C136" s="28" t="s">
        <v>631</v>
      </c>
      <c r="D136" s="28" t="s">
        <v>632</v>
      </c>
      <c r="E136" s="28" t="s">
        <v>633</v>
      </c>
      <c r="F136" s="28" t="s">
        <v>342</v>
      </c>
      <c r="G136" s="28" t="s">
        <v>280</v>
      </c>
      <c r="H136" s="28">
        <v>7</v>
      </c>
      <c r="I136" s="28">
        <v>4</v>
      </c>
    </row>
    <row r="137" spans="2:9" hidden="1" x14ac:dyDescent="0.2">
      <c r="B137" s="28" t="s">
        <v>225</v>
      </c>
      <c r="C137" s="28" t="s">
        <v>634</v>
      </c>
      <c r="D137" s="28" t="s">
        <v>635</v>
      </c>
      <c r="E137" s="28" t="s">
        <v>636</v>
      </c>
      <c r="F137" s="28" t="s">
        <v>342</v>
      </c>
      <c r="G137" s="28" t="s">
        <v>280</v>
      </c>
      <c r="H137" s="28">
        <v>7</v>
      </c>
      <c r="I137" s="28">
        <v>4</v>
      </c>
    </row>
    <row r="138" spans="2:9" hidden="1" x14ac:dyDescent="0.2">
      <c r="B138" s="28" t="s">
        <v>225</v>
      </c>
      <c r="C138" s="28" t="s">
        <v>637</v>
      </c>
      <c r="D138" s="28" t="s">
        <v>638</v>
      </c>
      <c r="E138" s="28" t="s">
        <v>639</v>
      </c>
      <c r="F138" s="28" t="s">
        <v>342</v>
      </c>
      <c r="G138" s="28" t="s">
        <v>280</v>
      </c>
      <c r="H138" s="28">
        <v>7</v>
      </c>
      <c r="I138" s="28">
        <v>4</v>
      </c>
    </row>
    <row r="139" spans="2:9" hidden="1" x14ac:dyDescent="0.2">
      <c r="B139" s="28" t="s">
        <v>225</v>
      </c>
      <c r="C139" s="28" t="s">
        <v>640</v>
      </c>
      <c r="D139" s="28" t="s">
        <v>641</v>
      </c>
      <c r="E139" s="28" t="s">
        <v>642</v>
      </c>
      <c r="F139" s="28" t="s">
        <v>342</v>
      </c>
      <c r="G139" s="28" t="s">
        <v>280</v>
      </c>
      <c r="H139" s="28">
        <v>7</v>
      </c>
      <c r="I139" s="28">
        <v>4</v>
      </c>
    </row>
    <row r="140" spans="2:9" hidden="1" x14ac:dyDescent="0.2">
      <c r="B140" s="28" t="s">
        <v>225</v>
      </c>
      <c r="C140" s="28" t="s">
        <v>643</v>
      </c>
      <c r="D140" s="28" t="s">
        <v>644</v>
      </c>
      <c r="E140" s="28" t="s">
        <v>645</v>
      </c>
      <c r="F140" s="28" t="s">
        <v>342</v>
      </c>
      <c r="G140" s="28" t="s">
        <v>280</v>
      </c>
      <c r="H140" s="28">
        <v>7</v>
      </c>
      <c r="I140" s="28">
        <v>4</v>
      </c>
    </row>
    <row r="141" spans="2:9" hidden="1" x14ac:dyDescent="0.2">
      <c r="B141" s="28" t="s">
        <v>225</v>
      </c>
      <c r="C141" s="28" t="s">
        <v>646</v>
      </c>
      <c r="D141" s="28" t="s">
        <v>647</v>
      </c>
      <c r="E141" s="28" t="s">
        <v>648</v>
      </c>
      <c r="F141" s="28" t="s">
        <v>342</v>
      </c>
      <c r="G141" s="28" t="s">
        <v>280</v>
      </c>
      <c r="H141" s="28">
        <v>7</v>
      </c>
      <c r="I141" s="28">
        <v>4</v>
      </c>
    </row>
    <row r="142" spans="2:9" hidden="1" x14ac:dyDescent="0.2">
      <c r="B142" s="28" t="s">
        <v>225</v>
      </c>
      <c r="C142" s="28" t="s">
        <v>649</v>
      </c>
      <c r="D142" s="28" t="s">
        <v>650</v>
      </c>
      <c r="E142" s="28" t="s">
        <v>651</v>
      </c>
      <c r="F142" s="28" t="s">
        <v>342</v>
      </c>
      <c r="G142" s="28" t="s">
        <v>280</v>
      </c>
      <c r="H142" s="28">
        <v>7</v>
      </c>
      <c r="I142" s="28">
        <v>4</v>
      </c>
    </row>
    <row r="143" spans="2:9" hidden="1" x14ac:dyDescent="0.2">
      <c r="B143" s="28" t="s">
        <v>225</v>
      </c>
      <c r="C143" s="28" t="s">
        <v>652</v>
      </c>
      <c r="D143" s="28" t="s">
        <v>653</v>
      </c>
      <c r="E143" s="28" t="s">
        <v>654</v>
      </c>
      <c r="F143" s="28" t="s">
        <v>342</v>
      </c>
      <c r="G143" s="28" t="s">
        <v>280</v>
      </c>
      <c r="H143" s="28">
        <v>7</v>
      </c>
      <c r="I143" s="28">
        <v>4</v>
      </c>
    </row>
    <row r="144" spans="2:9" hidden="1" x14ac:dyDescent="0.2">
      <c r="B144" s="28" t="s">
        <v>225</v>
      </c>
      <c r="C144" s="28" t="s">
        <v>655</v>
      </c>
      <c r="D144" s="28" t="s">
        <v>656</v>
      </c>
      <c r="E144" s="28" t="s">
        <v>657</v>
      </c>
      <c r="F144" s="28" t="s">
        <v>342</v>
      </c>
      <c r="G144" s="28" t="s">
        <v>280</v>
      </c>
      <c r="H144" s="28">
        <v>12</v>
      </c>
      <c r="I144" s="28">
        <v>4</v>
      </c>
    </row>
    <row r="145" spans="2:9" hidden="1" x14ac:dyDescent="0.2">
      <c r="B145" s="28" t="s">
        <v>225</v>
      </c>
      <c r="C145" s="28" t="s">
        <v>658</v>
      </c>
      <c r="D145" s="28" t="s">
        <v>659</v>
      </c>
      <c r="E145" s="28" t="s">
        <v>660</v>
      </c>
      <c r="F145" s="28" t="s">
        <v>661</v>
      </c>
      <c r="G145" s="28" t="s">
        <v>280</v>
      </c>
      <c r="H145" s="28">
        <v>7</v>
      </c>
      <c r="I145" s="28">
        <v>4</v>
      </c>
    </row>
    <row r="146" spans="2:9" hidden="1" x14ac:dyDescent="0.2">
      <c r="B146" s="28" t="s">
        <v>225</v>
      </c>
      <c r="C146" s="28" t="s">
        <v>662</v>
      </c>
      <c r="D146" s="28" t="s">
        <v>663</v>
      </c>
      <c r="E146" s="28" t="s">
        <v>664</v>
      </c>
      <c r="F146" s="28" t="s">
        <v>665</v>
      </c>
      <c r="G146" s="28" t="s">
        <v>280</v>
      </c>
      <c r="H146" s="28">
        <v>6</v>
      </c>
      <c r="I146" s="28">
        <v>4</v>
      </c>
    </row>
    <row r="147" spans="2:9" hidden="1" x14ac:dyDescent="0.2">
      <c r="B147" s="28" t="s">
        <v>225</v>
      </c>
      <c r="C147" s="28" t="s">
        <v>666</v>
      </c>
      <c r="D147" s="28" t="s">
        <v>667</v>
      </c>
      <c r="E147" s="28" t="s">
        <v>668</v>
      </c>
      <c r="F147" s="28" t="s">
        <v>665</v>
      </c>
      <c r="G147" s="28" t="s">
        <v>280</v>
      </c>
      <c r="H147" s="28">
        <v>6</v>
      </c>
      <c r="I147" s="28">
        <v>4</v>
      </c>
    </row>
    <row r="148" spans="2:9" hidden="1" x14ac:dyDescent="0.2">
      <c r="B148" s="28" t="s">
        <v>225</v>
      </c>
      <c r="C148" s="28" t="s">
        <v>669</v>
      </c>
      <c r="D148" s="28" t="s">
        <v>670</v>
      </c>
      <c r="E148" s="28" t="s">
        <v>671</v>
      </c>
      <c r="F148" s="28" t="s">
        <v>15</v>
      </c>
      <c r="G148" s="28" t="s">
        <v>280</v>
      </c>
      <c r="H148" s="28">
        <v>10</v>
      </c>
      <c r="I148" s="28">
        <v>4</v>
      </c>
    </row>
    <row r="149" spans="2:9" hidden="1" x14ac:dyDescent="0.2">
      <c r="B149" s="28" t="s">
        <v>225</v>
      </c>
      <c r="C149" s="28" t="s">
        <v>672</v>
      </c>
      <c r="D149" s="28" t="s">
        <v>673</v>
      </c>
      <c r="E149" s="28" t="s">
        <v>674</v>
      </c>
      <c r="F149" s="28" t="s">
        <v>15</v>
      </c>
      <c r="G149" s="28" t="s">
        <v>280</v>
      </c>
      <c r="H149" s="28">
        <v>5</v>
      </c>
      <c r="I149" s="28">
        <v>4</v>
      </c>
    </row>
    <row r="150" spans="2:9" hidden="1" x14ac:dyDescent="0.2">
      <c r="B150" s="28" t="s">
        <v>225</v>
      </c>
      <c r="C150" s="28" t="s">
        <v>675</v>
      </c>
      <c r="D150" s="28" t="s">
        <v>676</v>
      </c>
      <c r="E150" s="28" t="s">
        <v>677</v>
      </c>
      <c r="F150" s="28" t="s">
        <v>15</v>
      </c>
      <c r="G150" s="28" t="s">
        <v>280</v>
      </c>
      <c r="H150" s="28">
        <v>10</v>
      </c>
      <c r="I150" s="28">
        <v>4</v>
      </c>
    </row>
    <row r="151" spans="2:9" hidden="1" x14ac:dyDescent="0.2">
      <c r="B151" s="28" t="s">
        <v>225</v>
      </c>
      <c r="C151" s="28" t="s">
        <v>678</v>
      </c>
      <c r="D151" s="28" t="s">
        <v>679</v>
      </c>
      <c r="E151" s="28" t="s">
        <v>680</v>
      </c>
      <c r="F151" s="28" t="s">
        <v>15</v>
      </c>
      <c r="G151" s="28" t="s">
        <v>280</v>
      </c>
      <c r="H151" s="28">
        <v>10</v>
      </c>
      <c r="I151" s="28">
        <v>4</v>
      </c>
    </row>
    <row r="152" spans="2:9" hidden="1" x14ac:dyDescent="0.2">
      <c r="B152" s="28" t="s">
        <v>225</v>
      </c>
      <c r="C152" s="28" t="s">
        <v>681</v>
      </c>
      <c r="D152" s="28" t="s">
        <v>377</v>
      </c>
      <c r="E152" s="28" t="s">
        <v>378</v>
      </c>
      <c r="F152" s="28" t="s">
        <v>342</v>
      </c>
      <c r="G152" s="28" t="s">
        <v>280</v>
      </c>
      <c r="H152" s="28">
        <v>10</v>
      </c>
      <c r="I152" s="28">
        <v>4</v>
      </c>
    </row>
    <row r="153" spans="2:9" hidden="1" x14ac:dyDescent="0.2">
      <c r="B153" s="28" t="s">
        <v>225</v>
      </c>
      <c r="C153" s="28" t="s">
        <v>682</v>
      </c>
      <c r="D153" s="28" t="s">
        <v>683</v>
      </c>
      <c r="E153" s="28" t="s">
        <v>684</v>
      </c>
      <c r="F153" s="28" t="s">
        <v>342</v>
      </c>
      <c r="G153" s="28" t="s">
        <v>280</v>
      </c>
      <c r="H153" s="28">
        <v>9</v>
      </c>
      <c r="I153" s="28">
        <v>4</v>
      </c>
    </row>
    <row r="154" spans="2:9" hidden="1" x14ac:dyDescent="0.2">
      <c r="B154" s="28" t="s">
        <v>225</v>
      </c>
      <c r="C154" s="28" t="s">
        <v>685</v>
      </c>
      <c r="D154" s="28" t="s">
        <v>686</v>
      </c>
      <c r="E154" s="28" t="s">
        <v>687</v>
      </c>
      <c r="F154" s="28" t="s">
        <v>342</v>
      </c>
      <c r="G154" s="28" t="s">
        <v>280</v>
      </c>
      <c r="H154" s="28">
        <v>9</v>
      </c>
      <c r="I154" s="28">
        <v>4</v>
      </c>
    </row>
    <row r="155" spans="2:9" hidden="1" x14ac:dyDescent="0.2">
      <c r="B155" s="28" t="s">
        <v>225</v>
      </c>
      <c r="C155" s="28" t="s">
        <v>688</v>
      </c>
      <c r="D155" s="28" t="s">
        <v>689</v>
      </c>
      <c r="E155" s="28" t="s">
        <v>690</v>
      </c>
      <c r="F155" s="28" t="s">
        <v>342</v>
      </c>
      <c r="G155" s="28" t="s">
        <v>280</v>
      </c>
      <c r="H155" s="28">
        <v>9</v>
      </c>
      <c r="I155" s="28">
        <v>4</v>
      </c>
    </row>
    <row r="156" spans="2:9" hidden="1" x14ac:dyDescent="0.2">
      <c r="B156" s="28" t="s">
        <v>225</v>
      </c>
      <c r="C156" s="28" t="s">
        <v>691</v>
      </c>
      <c r="D156" s="28" t="s">
        <v>692</v>
      </c>
      <c r="E156" s="28" t="s">
        <v>693</v>
      </c>
      <c r="F156" s="28" t="s">
        <v>342</v>
      </c>
      <c r="G156" s="28" t="s">
        <v>280</v>
      </c>
      <c r="H156" s="28">
        <v>9</v>
      </c>
      <c r="I156" s="28">
        <v>4</v>
      </c>
    </row>
    <row r="157" spans="2:9" hidden="1" x14ac:dyDescent="0.2">
      <c r="B157" s="28" t="s">
        <v>225</v>
      </c>
      <c r="C157" s="28" t="s">
        <v>694</v>
      </c>
      <c r="D157" s="28" t="s">
        <v>695</v>
      </c>
      <c r="E157" s="28" t="s">
        <v>696</v>
      </c>
      <c r="F157" s="28" t="s">
        <v>342</v>
      </c>
      <c r="G157" s="28" t="s">
        <v>280</v>
      </c>
      <c r="H157" s="28">
        <v>9</v>
      </c>
      <c r="I157" s="28">
        <v>4</v>
      </c>
    </row>
    <row r="158" spans="2:9" hidden="1" x14ac:dyDescent="0.2">
      <c r="B158" s="28" t="s">
        <v>225</v>
      </c>
      <c r="C158" s="28" t="s">
        <v>697</v>
      </c>
      <c r="D158" s="28" t="s">
        <v>698</v>
      </c>
      <c r="E158" s="28" t="s">
        <v>699</v>
      </c>
      <c r="F158" s="28" t="s">
        <v>342</v>
      </c>
      <c r="G158" s="28" t="s">
        <v>280</v>
      </c>
      <c r="H158" s="28">
        <v>9</v>
      </c>
      <c r="I158" s="28">
        <v>4</v>
      </c>
    </row>
    <row r="159" spans="2:9" hidden="1" x14ac:dyDescent="0.2">
      <c r="B159" s="28" t="s">
        <v>225</v>
      </c>
      <c r="C159" s="28" t="s">
        <v>700</v>
      </c>
      <c r="D159" s="28" t="s">
        <v>701</v>
      </c>
      <c r="E159" s="28" t="s">
        <v>702</v>
      </c>
      <c r="F159" s="28" t="s">
        <v>342</v>
      </c>
      <c r="G159" s="28" t="s">
        <v>280</v>
      </c>
      <c r="H159" s="28">
        <v>9</v>
      </c>
      <c r="I159" s="28">
        <v>4</v>
      </c>
    </row>
    <row r="160" spans="2:9" hidden="1" x14ac:dyDescent="0.2">
      <c r="B160" s="28" t="s">
        <v>225</v>
      </c>
      <c r="C160" s="28" t="s">
        <v>703</v>
      </c>
      <c r="D160" s="28" t="s">
        <v>340</v>
      </c>
      <c r="E160" s="28" t="s">
        <v>341</v>
      </c>
      <c r="F160" s="28" t="s">
        <v>342</v>
      </c>
      <c r="G160" s="28" t="s">
        <v>280</v>
      </c>
      <c r="H160" s="28">
        <v>9</v>
      </c>
      <c r="I160" s="28">
        <v>4</v>
      </c>
    </row>
    <row r="161" spans="1:9" hidden="1" x14ac:dyDescent="0.2">
      <c r="B161" s="28" t="s">
        <v>225</v>
      </c>
      <c r="C161" s="28" t="s">
        <v>704</v>
      </c>
      <c r="D161" s="28" t="s">
        <v>705</v>
      </c>
      <c r="E161" s="28" t="s">
        <v>706</v>
      </c>
      <c r="F161" s="28" t="s">
        <v>342</v>
      </c>
      <c r="G161" s="28" t="s">
        <v>280</v>
      </c>
      <c r="H161" s="28">
        <v>9</v>
      </c>
      <c r="I161" s="28">
        <v>4</v>
      </c>
    </row>
    <row r="162" spans="1:9" hidden="1" x14ac:dyDescent="0.2">
      <c r="B162" s="28" t="s">
        <v>225</v>
      </c>
      <c r="C162" s="28" t="s">
        <v>707</v>
      </c>
      <c r="D162" s="28" t="s">
        <v>708</v>
      </c>
      <c r="E162" s="28" t="s">
        <v>709</v>
      </c>
      <c r="F162" s="28" t="s">
        <v>15</v>
      </c>
      <c r="G162" s="28" t="s">
        <v>280</v>
      </c>
      <c r="H162" s="28">
        <v>6</v>
      </c>
      <c r="I162" s="28">
        <v>4</v>
      </c>
    </row>
    <row r="163" spans="1:9" hidden="1" x14ac:dyDescent="0.2">
      <c r="B163" s="28" t="s">
        <v>225</v>
      </c>
      <c r="C163" s="28" t="s">
        <v>710</v>
      </c>
      <c r="D163" s="28" t="s">
        <v>711</v>
      </c>
      <c r="E163" s="28" t="s">
        <v>711</v>
      </c>
      <c r="F163" s="28" t="s">
        <v>342</v>
      </c>
      <c r="G163" s="28" t="s">
        <v>280</v>
      </c>
      <c r="H163" s="28">
        <v>5</v>
      </c>
      <c r="I163" s="28">
        <v>4</v>
      </c>
    </row>
    <row r="164" spans="1:9" x14ac:dyDescent="0.2">
      <c r="B164" s="28" t="s">
        <v>712</v>
      </c>
      <c r="C164" s="28" t="s">
        <v>713</v>
      </c>
      <c r="D164" s="28" t="s">
        <v>714</v>
      </c>
      <c r="E164" s="28" t="s">
        <v>715</v>
      </c>
      <c r="F164" s="28" t="s">
        <v>716</v>
      </c>
      <c r="G164" s="28" t="s">
        <v>280</v>
      </c>
      <c r="H164" s="28">
        <v>6</v>
      </c>
      <c r="I164" s="28">
        <v>4</v>
      </c>
    </row>
    <row r="165" spans="1:9" x14ac:dyDescent="0.2">
      <c r="B165" s="28" t="s">
        <v>712</v>
      </c>
      <c r="C165" s="28" t="s">
        <v>717</v>
      </c>
      <c r="D165" s="28" t="s">
        <v>718</v>
      </c>
      <c r="E165" s="28" t="s">
        <v>719</v>
      </c>
      <c r="F165" s="28" t="s">
        <v>192</v>
      </c>
      <c r="G165" s="28" t="s">
        <v>280</v>
      </c>
      <c r="H165" s="28">
        <v>10</v>
      </c>
      <c r="I165" s="28">
        <v>4</v>
      </c>
    </row>
    <row r="166" spans="1:9" hidden="1" x14ac:dyDescent="0.2">
      <c r="A166" s="28" t="s">
        <v>71</v>
      </c>
      <c r="B166" s="28" t="s">
        <v>224</v>
      </c>
      <c r="C166" s="28" t="s">
        <v>720</v>
      </c>
      <c r="D166" s="28" t="s">
        <v>97</v>
      </c>
      <c r="E166" s="28" t="s">
        <v>112</v>
      </c>
      <c r="F166" s="28" t="s">
        <v>308</v>
      </c>
      <c r="G166" s="28" t="s">
        <v>86</v>
      </c>
      <c r="H166" s="28">
        <v>10</v>
      </c>
    </row>
    <row r="167" spans="1:9" hidden="1" x14ac:dyDescent="0.2">
      <c r="A167" s="28" t="s">
        <v>71</v>
      </c>
      <c r="B167" s="28" t="s">
        <v>224</v>
      </c>
      <c r="C167" s="28" t="s">
        <v>721</v>
      </c>
      <c r="D167" s="28" t="s">
        <v>96</v>
      </c>
      <c r="E167" s="28" t="s">
        <v>111</v>
      </c>
      <c r="F167" s="28" t="s">
        <v>308</v>
      </c>
      <c r="G167" s="28" t="s">
        <v>4</v>
      </c>
      <c r="H167" s="28">
        <v>8</v>
      </c>
    </row>
    <row r="168" spans="1:9" hidden="1" x14ac:dyDescent="0.2">
      <c r="A168" s="28" t="s">
        <v>71</v>
      </c>
      <c r="B168" s="28" t="s">
        <v>224</v>
      </c>
      <c r="C168" s="28" t="s">
        <v>722</v>
      </c>
      <c r="D168" s="28" t="s">
        <v>95</v>
      </c>
      <c r="E168" s="28" t="s">
        <v>110</v>
      </c>
      <c r="F168" s="28" t="s">
        <v>308</v>
      </c>
      <c r="G168" s="28" t="s">
        <v>86</v>
      </c>
      <c r="H168" s="28">
        <v>40</v>
      </c>
    </row>
    <row r="169" spans="1:9" hidden="1" x14ac:dyDescent="0.2">
      <c r="A169" s="28" t="s">
        <v>71</v>
      </c>
      <c r="B169" s="28" t="s">
        <v>224</v>
      </c>
      <c r="C169" s="28" t="s">
        <v>723</v>
      </c>
      <c r="D169" s="28" t="s">
        <v>98</v>
      </c>
      <c r="E169" s="28" t="s">
        <v>10</v>
      </c>
      <c r="F169" s="28" t="s">
        <v>308</v>
      </c>
      <c r="G169" s="28" t="s">
        <v>86</v>
      </c>
      <c r="H169" s="28">
        <v>56</v>
      </c>
    </row>
    <row r="170" spans="1:9" hidden="1" x14ac:dyDescent="0.2">
      <c r="B170" s="28" t="s">
        <v>224</v>
      </c>
      <c r="C170" s="28" t="s">
        <v>724</v>
      </c>
      <c r="D170" s="28" t="s">
        <v>337</v>
      </c>
      <c r="E170" s="28" t="s">
        <v>338</v>
      </c>
      <c r="F170" s="28" t="s">
        <v>308</v>
      </c>
      <c r="G170" s="28" t="s">
        <v>280</v>
      </c>
      <c r="H170" s="28">
        <v>4</v>
      </c>
    </row>
    <row r="171" spans="1:9" hidden="1" x14ac:dyDescent="0.2">
      <c r="B171" s="28" t="s">
        <v>224</v>
      </c>
      <c r="C171" s="28" t="s">
        <v>725</v>
      </c>
      <c r="D171" s="28" t="s">
        <v>609</v>
      </c>
      <c r="E171" s="28" t="s">
        <v>610</v>
      </c>
      <c r="F171" s="28" t="s">
        <v>726</v>
      </c>
      <c r="G171" s="28" t="s">
        <v>280</v>
      </c>
      <c r="H171" s="28">
        <v>10</v>
      </c>
      <c r="I171" s="28">
        <v>4</v>
      </c>
    </row>
    <row r="172" spans="1:9" hidden="1" x14ac:dyDescent="0.2">
      <c r="B172" s="28" t="s">
        <v>224</v>
      </c>
      <c r="C172" s="28" t="s">
        <v>727</v>
      </c>
      <c r="D172" s="28" t="s">
        <v>507</v>
      </c>
      <c r="E172" s="28" t="s">
        <v>508</v>
      </c>
      <c r="F172" s="28" t="s">
        <v>726</v>
      </c>
      <c r="G172" s="28" t="s">
        <v>280</v>
      </c>
      <c r="H172" s="28">
        <v>10</v>
      </c>
      <c r="I172" s="28">
        <v>4</v>
      </c>
    </row>
    <row r="173" spans="1:9" hidden="1" x14ac:dyDescent="0.2">
      <c r="B173" s="28" t="s">
        <v>224</v>
      </c>
      <c r="C173" s="28" t="s">
        <v>728</v>
      </c>
      <c r="D173" s="28" t="s">
        <v>593</v>
      </c>
      <c r="E173" s="28" t="s">
        <v>594</v>
      </c>
      <c r="F173" s="28" t="s">
        <v>726</v>
      </c>
      <c r="G173" s="28" t="s">
        <v>280</v>
      </c>
      <c r="H173" s="28">
        <v>10</v>
      </c>
      <c r="I173" s="28">
        <v>4</v>
      </c>
    </row>
    <row r="174" spans="1:9" hidden="1" x14ac:dyDescent="0.2">
      <c r="B174" s="28" t="s">
        <v>224</v>
      </c>
      <c r="C174" s="28" t="s">
        <v>729</v>
      </c>
      <c r="D174" s="28" t="s">
        <v>536</v>
      </c>
      <c r="E174" s="28" t="s">
        <v>537</v>
      </c>
      <c r="F174" s="28" t="s">
        <v>726</v>
      </c>
      <c r="G174" s="28" t="s">
        <v>280</v>
      </c>
      <c r="H174" s="28">
        <v>10</v>
      </c>
      <c r="I174" s="28">
        <v>4</v>
      </c>
    </row>
    <row r="175" spans="1:9" hidden="1" x14ac:dyDescent="0.2">
      <c r="B175" s="28" t="s">
        <v>224</v>
      </c>
      <c r="C175" s="28" t="s">
        <v>730</v>
      </c>
      <c r="D175" s="28" t="s">
        <v>731</v>
      </c>
      <c r="E175" s="28" t="s">
        <v>732</v>
      </c>
      <c r="F175" s="28" t="s">
        <v>726</v>
      </c>
      <c r="G175" s="28" t="s">
        <v>280</v>
      </c>
      <c r="H175" s="28">
        <v>8</v>
      </c>
      <c r="I175" s="28">
        <v>4</v>
      </c>
    </row>
    <row r="176" spans="1:9" hidden="1" x14ac:dyDescent="0.2">
      <c r="B176" s="28" t="s">
        <v>224</v>
      </c>
      <c r="C176" s="28" t="s">
        <v>733</v>
      </c>
      <c r="D176" s="28" t="s">
        <v>463</v>
      </c>
      <c r="E176" s="28" t="s">
        <v>464</v>
      </c>
      <c r="F176" s="28" t="s">
        <v>726</v>
      </c>
      <c r="G176" s="28" t="s">
        <v>280</v>
      </c>
      <c r="H176" s="28">
        <v>8</v>
      </c>
      <c r="I176" s="28">
        <v>4</v>
      </c>
    </row>
    <row r="177" spans="2:9" hidden="1" x14ac:dyDescent="0.2">
      <c r="B177" s="28" t="s">
        <v>224</v>
      </c>
      <c r="C177" s="28" t="s">
        <v>734</v>
      </c>
      <c r="D177" s="28" t="s">
        <v>735</v>
      </c>
      <c r="E177" s="28" t="s">
        <v>736</v>
      </c>
      <c r="F177" s="28" t="s">
        <v>726</v>
      </c>
      <c r="G177" s="28" t="s">
        <v>280</v>
      </c>
      <c r="H177" s="28">
        <v>8</v>
      </c>
      <c r="I177" s="28">
        <v>4</v>
      </c>
    </row>
    <row r="178" spans="2:9" hidden="1" x14ac:dyDescent="0.2">
      <c r="B178" s="28" t="s">
        <v>224</v>
      </c>
      <c r="C178" s="28" t="s">
        <v>737</v>
      </c>
      <c r="D178" s="28" t="s">
        <v>561</v>
      </c>
      <c r="E178" s="28" t="s">
        <v>562</v>
      </c>
      <c r="F178" s="28" t="s">
        <v>738</v>
      </c>
      <c r="G178" s="28" t="s">
        <v>280</v>
      </c>
      <c r="H178" s="28">
        <v>10</v>
      </c>
      <c r="I178" s="28">
        <v>4</v>
      </c>
    </row>
    <row r="179" spans="2:9" hidden="1" x14ac:dyDescent="0.2">
      <c r="B179" s="28" t="s">
        <v>224</v>
      </c>
      <c r="C179" s="28" t="s">
        <v>739</v>
      </c>
      <c r="D179" s="28" t="s">
        <v>620</v>
      </c>
      <c r="E179" s="28" t="s">
        <v>621</v>
      </c>
      <c r="F179" s="28" t="s">
        <v>726</v>
      </c>
      <c r="G179" s="28" t="s">
        <v>280</v>
      </c>
      <c r="H179" s="28">
        <v>8</v>
      </c>
      <c r="I179" s="28">
        <v>4</v>
      </c>
    </row>
    <row r="180" spans="2:9" hidden="1" x14ac:dyDescent="0.2">
      <c r="B180" s="28" t="s">
        <v>224</v>
      </c>
      <c r="C180" s="28" t="s">
        <v>740</v>
      </c>
      <c r="D180" s="28" t="s">
        <v>617</v>
      </c>
      <c r="E180" s="28" t="s">
        <v>618</v>
      </c>
      <c r="F180" s="28" t="s">
        <v>726</v>
      </c>
      <c r="G180" s="28" t="s">
        <v>280</v>
      </c>
      <c r="H180" s="28">
        <v>8</v>
      </c>
      <c r="I180" s="28">
        <v>4</v>
      </c>
    </row>
    <row r="181" spans="2:9" hidden="1" x14ac:dyDescent="0.2">
      <c r="B181" s="28" t="s">
        <v>224</v>
      </c>
      <c r="C181" s="28" t="s">
        <v>741</v>
      </c>
      <c r="D181" s="28" t="s">
        <v>625</v>
      </c>
      <c r="E181" s="28" t="s">
        <v>626</v>
      </c>
      <c r="F181" s="28" t="s">
        <v>726</v>
      </c>
      <c r="G181" s="28" t="s">
        <v>280</v>
      </c>
      <c r="H181" s="28">
        <v>9</v>
      </c>
      <c r="I181" s="28">
        <v>4</v>
      </c>
    </row>
    <row r="182" spans="2:9" hidden="1" x14ac:dyDescent="0.2">
      <c r="B182" s="28" t="s">
        <v>224</v>
      </c>
      <c r="C182" s="28" t="s">
        <v>742</v>
      </c>
      <c r="D182" s="28" t="s">
        <v>635</v>
      </c>
      <c r="E182" s="28" t="s">
        <v>636</v>
      </c>
      <c r="F182" s="28" t="s">
        <v>726</v>
      </c>
      <c r="G182" s="28" t="s">
        <v>280</v>
      </c>
      <c r="H182" s="28">
        <v>8</v>
      </c>
      <c r="I182" s="28">
        <v>4</v>
      </c>
    </row>
    <row r="183" spans="2:9" hidden="1" x14ac:dyDescent="0.2">
      <c r="B183" s="28" t="s">
        <v>224</v>
      </c>
      <c r="C183" s="28" t="s">
        <v>743</v>
      </c>
      <c r="D183" s="28" t="s">
        <v>644</v>
      </c>
      <c r="E183" s="28" t="s">
        <v>645</v>
      </c>
      <c r="F183" s="28" t="s">
        <v>726</v>
      </c>
      <c r="G183" s="28" t="s">
        <v>280</v>
      </c>
      <c r="H183" s="28">
        <v>8</v>
      </c>
      <c r="I183" s="28">
        <v>4</v>
      </c>
    </row>
    <row r="184" spans="2:9" hidden="1" x14ac:dyDescent="0.2">
      <c r="B184" s="28" t="s">
        <v>224</v>
      </c>
      <c r="C184" s="28" t="s">
        <v>744</v>
      </c>
      <c r="D184" s="28" t="s">
        <v>638</v>
      </c>
      <c r="E184" s="28" t="s">
        <v>639</v>
      </c>
      <c r="F184" s="28" t="s">
        <v>726</v>
      </c>
      <c r="G184" s="28" t="s">
        <v>280</v>
      </c>
      <c r="H184" s="28">
        <v>8</v>
      </c>
      <c r="I184" s="28">
        <v>4</v>
      </c>
    </row>
    <row r="185" spans="2:9" hidden="1" x14ac:dyDescent="0.2">
      <c r="B185" s="28" t="s">
        <v>224</v>
      </c>
      <c r="C185" s="28" t="s">
        <v>745</v>
      </c>
      <c r="D185" s="28" t="s">
        <v>641</v>
      </c>
      <c r="E185" s="28" t="s">
        <v>642</v>
      </c>
      <c r="F185" s="28" t="s">
        <v>726</v>
      </c>
      <c r="G185" s="28" t="s">
        <v>280</v>
      </c>
      <c r="H185" s="28">
        <v>8</v>
      </c>
      <c r="I185" s="28">
        <v>4</v>
      </c>
    </row>
    <row r="186" spans="2:9" hidden="1" x14ac:dyDescent="0.2">
      <c r="B186" s="28" t="s">
        <v>224</v>
      </c>
      <c r="C186" s="28" t="s">
        <v>746</v>
      </c>
      <c r="D186" s="28" t="s">
        <v>647</v>
      </c>
      <c r="E186" s="28" t="s">
        <v>747</v>
      </c>
      <c r="F186" s="28" t="s">
        <v>726</v>
      </c>
      <c r="G186" s="28" t="s">
        <v>280</v>
      </c>
      <c r="H186" s="28">
        <v>8</v>
      </c>
      <c r="I186" s="28">
        <v>4</v>
      </c>
    </row>
    <row r="187" spans="2:9" hidden="1" x14ac:dyDescent="0.2">
      <c r="B187" s="28" t="s">
        <v>224</v>
      </c>
      <c r="C187" s="28" t="s">
        <v>748</v>
      </c>
      <c r="D187" s="28" t="s">
        <v>632</v>
      </c>
      <c r="E187" s="28" t="s">
        <v>633</v>
      </c>
      <c r="F187" s="28" t="s">
        <v>726</v>
      </c>
      <c r="G187" s="28" t="s">
        <v>280</v>
      </c>
      <c r="H187" s="28">
        <v>8</v>
      </c>
      <c r="I187" s="28">
        <v>4</v>
      </c>
    </row>
    <row r="188" spans="2:9" hidden="1" x14ac:dyDescent="0.2">
      <c r="B188" s="28" t="s">
        <v>224</v>
      </c>
      <c r="C188" s="28" t="s">
        <v>749</v>
      </c>
      <c r="D188" s="28" t="s">
        <v>650</v>
      </c>
      <c r="E188" s="28" t="s">
        <v>651</v>
      </c>
      <c r="F188" s="28" t="s">
        <v>726</v>
      </c>
      <c r="G188" s="28" t="s">
        <v>280</v>
      </c>
      <c r="H188" s="28">
        <v>8</v>
      </c>
      <c r="I188" s="28">
        <v>4</v>
      </c>
    </row>
    <row r="189" spans="2:9" hidden="1" x14ac:dyDescent="0.2">
      <c r="B189" s="28" t="s">
        <v>224</v>
      </c>
      <c r="C189" s="28" t="s">
        <v>750</v>
      </c>
      <c r="D189" s="28" t="s">
        <v>356</v>
      </c>
      <c r="E189" s="28" t="s">
        <v>357</v>
      </c>
      <c r="F189" s="28" t="s">
        <v>726</v>
      </c>
      <c r="G189" s="28" t="s">
        <v>280</v>
      </c>
      <c r="H189" s="28">
        <v>9</v>
      </c>
      <c r="I189" s="28">
        <v>4</v>
      </c>
    </row>
    <row r="190" spans="2:9" hidden="1" x14ac:dyDescent="0.2">
      <c r="B190" s="28" t="s">
        <v>224</v>
      </c>
      <c r="C190" s="28" t="s">
        <v>751</v>
      </c>
      <c r="D190" s="28" t="s">
        <v>350</v>
      </c>
      <c r="E190" s="28" t="s">
        <v>351</v>
      </c>
      <c r="F190" s="28" t="s">
        <v>726</v>
      </c>
      <c r="G190" s="28" t="s">
        <v>280</v>
      </c>
      <c r="H190" s="28">
        <v>8</v>
      </c>
      <c r="I190" s="28">
        <v>4</v>
      </c>
    </row>
    <row r="191" spans="2:9" hidden="1" x14ac:dyDescent="0.2">
      <c r="B191" s="28" t="s">
        <v>224</v>
      </c>
      <c r="C191" s="28" t="s">
        <v>752</v>
      </c>
      <c r="D191" s="28" t="s">
        <v>653</v>
      </c>
      <c r="E191" s="28" t="s">
        <v>654</v>
      </c>
      <c r="F191" s="28" t="s">
        <v>726</v>
      </c>
      <c r="G191" s="28" t="s">
        <v>280</v>
      </c>
      <c r="H191" s="28">
        <v>8</v>
      </c>
      <c r="I191" s="28">
        <v>4</v>
      </c>
    </row>
    <row r="192" spans="2:9" hidden="1" x14ac:dyDescent="0.2">
      <c r="B192" s="28" t="s">
        <v>224</v>
      </c>
      <c r="C192" s="28" t="s">
        <v>753</v>
      </c>
      <c r="D192" s="28" t="s">
        <v>347</v>
      </c>
      <c r="E192" s="28" t="s">
        <v>348</v>
      </c>
      <c r="F192" s="28" t="s">
        <v>726</v>
      </c>
      <c r="G192" s="28" t="s">
        <v>280</v>
      </c>
      <c r="H192" s="28">
        <v>9</v>
      </c>
      <c r="I192" s="28">
        <v>4</v>
      </c>
    </row>
    <row r="193" spans="2:9" hidden="1" x14ac:dyDescent="0.2">
      <c r="B193" s="28" t="s">
        <v>224</v>
      </c>
      <c r="C193" s="28" t="s">
        <v>754</v>
      </c>
      <c r="D193" s="28" t="s">
        <v>629</v>
      </c>
      <c r="E193" s="28" t="s">
        <v>630</v>
      </c>
      <c r="F193" s="28" t="s">
        <v>726</v>
      </c>
      <c r="G193" s="28" t="s">
        <v>280</v>
      </c>
      <c r="H193" s="28">
        <v>8</v>
      </c>
      <c r="I193" s="28">
        <v>4</v>
      </c>
    </row>
    <row r="194" spans="2:9" hidden="1" x14ac:dyDescent="0.2">
      <c r="B194" s="28" t="s">
        <v>224</v>
      </c>
      <c r="C194" s="28" t="s">
        <v>755</v>
      </c>
      <c r="D194" s="28" t="s">
        <v>344</v>
      </c>
      <c r="E194" s="28" t="s">
        <v>345</v>
      </c>
      <c r="F194" s="28" t="s">
        <v>726</v>
      </c>
      <c r="G194" s="28" t="s">
        <v>280</v>
      </c>
      <c r="H194" s="28">
        <v>10</v>
      </c>
      <c r="I194" s="28">
        <v>4</v>
      </c>
    </row>
    <row r="195" spans="2:9" hidden="1" x14ac:dyDescent="0.2">
      <c r="B195" s="28" t="s">
        <v>224</v>
      </c>
      <c r="C195" s="28" t="s">
        <v>756</v>
      </c>
      <c r="D195" s="28" t="s">
        <v>539</v>
      </c>
      <c r="E195" s="28" t="s">
        <v>540</v>
      </c>
      <c r="F195" s="28" t="s">
        <v>726</v>
      </c>
      <c r="G195" s="28" t="s">
        <v>280</v>
      </c>
      <c r="H195" s="28">
        <v>10</v>
      </c>
      <c r="I195" s="28">
        <v>4</v>
      </c>
    </row>
    <row r="196" spans="2:9" hidden="1" x14ac:dyDescent="0.2">
      <c r="B196" s="28" t="s">
        <v>224</v>
      </c>
      <c r="C196" s="28" t="s">
        <v>757</v>
      </c>
      <c r="D196" s="28" t="s">
        <v>758</v>
      </c>
      <c r="E196" s="28" t="s">
        <v>759</v>
      </c>
      <c r="F196" s="28" t="s">
        <v>726</v>
      </c>
      <c r="G196" s="28" t="s">
        <v>280</v>
      </c>
      <c r="H196" s="28">
        <v>10</v>
      </c>
      <c r="I196" s="28">
        <v>4</v>
      </c>
    </row>
    <row r="197" spans="2:9" hidden="1" x14ac:dyDescent="0.2">
      <c r="B197" s="28" t="s">
        <v>224</v>
      </c>
      <c r="C197" s="28" t="s">
        <v>760</v>
      </c>
      <c r="D197" s="28" t="s">
        <v>761</v>
      </c>
      <c r="E197" s="28" t="s">
        <v>762</v>
      </c>
      <c r="F197" s="28" t="s">
        <v>726</v>
      </c>
      <c r="G197" s="28" t="s">
        <v>280</v>
      </c>
      <c r="H197" s="28">
        <v>10</v>
      </c>
      <c r="I197" s="28">
        <v>4</v>
      </c>
    </row>
    <row r="198" spans="2:9" hidden="1" x14ac:dyDescent="0.2">
      <c r="B198" s="28" t="s">
        <v>224</v>
      </c>
      <c r="C198" s="28" t="s">
        <v>763</v>
      </c>
      <c r="D198" s="28" t="s">
        <v>475</v>
      </c>
      <c r="E198" s="28" t="s">
        <v>476</v>
      </c>
      <c r="F198" s="28" t="s">
        <v>726</v>
      </c>
      <c r="G198" s="28" t="s">
        <v>280</v>
      </c>
      <c r="H198" s="28">
        <v>8</v>
      </c>
      <c r="I198" s="28">
        <v>4</v>
      </c>
    </row>
    <row r="199" spans="2:9" hidden="1" x14ac:dyDescent="0.2">
      <c r="B199" s="28" t="s">
        <v>224</v>
      </c>
      <c r="C199" s="28" t="s">
        <v>764</v>
      </c>
      <c r="D199" s="28" t="s">
        <v>481</v>
      </c>
      <c r="E199" s="28" t="s">
        <v>482</v>
      </c>
      <c r="F199" s="28" t="s">
        <v>726</v>
      </c>
      <c r="G199" s="28" t="s">
        <v>280</v>
      </c>
      <c r="H199" s="28">
        <v>8</v>
      </c>
      <c r="I199" s="28">
        <v>4</v>
      </c>
    </row>
    <row r="200" spans="2:9" hidden="1" x14ac:dyDescent="0.2">
      <c r="B200" s="28" t="s">
        <v>224</v>
      </c>
      <c r="C200" s="28" t="s">
        <v>765</v>
      </c>
      <c r="D200" s="28" t="s">
        <v>478</v>
      </c>
      <c r="E200" s="28" t="s">
        <v>479</v>
      </c>
      <c r="F200" s="28" t="s">
        <v>726</v>
      </c>
      <c r="G200" s="28" t="s">
        <v>280</v>
      </c>
      <c r="H200" s="28">
        <v>8</v>
      </c>
      <c r="I200" s="28">
        <v>4</v>
      </c>
    </row>
    <row r="201" spans="2:9" hidden="1" x14ac:dyDescent="0.2">
      <c r="B201" s="28" t="s">
        <v>224</v>
      </c>
      <c r="C201" s="28" t="s">
        <v>766</v>
      </c>
      <c r="D201" s="28" t="s">
        <v>484</v>
      </c>
      <c r="E201" s="28" t="s">
        <v>485</v>
      </c>
      <c r="F201" s="28" t="s">
        <v>726</v>
      </c>
      <c r="G201" s="28" t="s">
        <v>280</v>
      </c>
      <c r="H201" s="28">
        <v>8</v>
      </c>
      <c r="I201" s="28">
        <v>4</v>
      </c>
    </row>
    <row r="202" spans="2:9" hidden="1" x14ac:dyDescent="0.2">
      <c r="B202" s="28" t="s">
        <v>224</v>
      </c>
      <c r="C202" s="28" t="s">
        <v>767</v>
      </c>
      <c r="D202" s="28" t="s">
        <v>472</v>
      </c>
      <c r="E202" s="28" t="s">
        <v>473</v>
      </c>
      <c r="F202" s="28" t="s">
        <v>726</v>
      </c>
      <c r="G202" s="28" t="s">
        <v>280</v>
      </c>
      <c r="H202" s="28">
        <v>8</v>
      </c>
      <c r="I202" s="28">
        <v>4</v>
      </c>
    </row>
    <row r="203" spans="2:9" hidden="1" x14ac:dyDescent="0.2">
      <c r="B203" s="28" t="s">
        <v>224</v>
      </c>
      <c r="C203" s="28" t="s">
        <v>768</v>
      </c>
      <c r="D203" s="28" t="s">
        <v>596</v>
      </c>
      <c r="E203" s="28" t="s">
        <v>597</v>
      </c>
      <c r="F203" s="28" t="s">
        <v>726</v>
      </c>
      <c r="G203" s="28" t="s">
        <v>280</v>
      </c>
      <c r="H203" s="28">
        <v>10</v>
      </c>
      <c r="I203" s="28">
        <v>4</v>
      </c>
    </row>
    <row r="204" spans="2:9" hidden="1" x14ac:dyDescent="0.2">
      <c r="B204" s="28" t="s">
        <v>224</v>
      </c>
      <c r="C204" s="28" t="s">
        <v>769</v>
      </c>
      <c r="D204" s="28" t="s">
        <v>365</v>
      </c>
      <c r="E204" s="28" t="s">
        <v>366</v>
      </c>
      <c r="F204" s="28" t="s">
        <v>726</v>
      </c>
      <c r="G204" s="28" t="s">
        <v>280</v>
      </c>
      <c r="H204" s="28">
        <v>8</v>
      </c>
      <c r="I204" s="28">
        <v>4</v>
      </c>
    </row>
    <row r="205" spans="2:9" hidden="1" x14ac:dyDescent="0.2">
      <c r="B205" s="28" t="s">
        <v>224</v>
      </c>
      <c r="C205" s="28" t="s">
        <v>770</v>
      </c>
      <c r="D205" s="28" t="s">
        <v>371</v>
      </c>
      <c r="E205" s="28" t="s">
        <v>372</v>
      </c>
      <c r="F205" s="28" t="s">
        <v>726</v>
      </c>
      <c r="G205" s="28" t="s">
        <v>280</v>
      </c>
      <c r="H205" s="28">
        <v>8</v>
      </c>
      <c r="I205" s="28">
        <v>4</v>
      </c>
    </row>
    <row r="206" spans="2:9" hidden="1" x14ac:dyDescent="0.2">
      <c r="B206" s="28" t="s">
        <v>224</v>
      </c>
      <c r="C206" s="28" t="s">
        <v>771</v>
      </c>
      <c r="D206" s="28" t="s">
        <v>487</v>
      </c>
      <c r="E206" s="28" t="s">
        <v>488</v>
      </c>
      <c r="F206" s="28" t="s">
        <v>726</v>
      </c>
      <c r="G206" s="28" t="s">
        <v>280</v>
      </c>
      <c r="H206" s="28">
        <v>8</v>
      </c>
      <c r="I206" s="28">
        <v>4</v>
      </c>
    </row>
    <row r="207" spans="2:9" hidden="1" x14ac:dyDescent="0.2">
      <c r="B207" s="28" t="s">
        <v>224</v>
      </c>
      <c r="C207" s="28" t="s">
        <v>772</v>
      </c>
      <c r="D207" s="28" t="s">
        <v>368</v>
      </c>
      <c r="E207" s="28" t="s">
        <v>369</v>
      </c>
      <c r="F207" s="28" t="s">
        <v>726</v>
      </c>
      <c r="G207" s="28" t="s">
        <v>280</v>
      </c>
      <c r="H207" s="28">
        <v>8</v>
      </c>
      <c r="I207" s="28">
        <v>4</v>
      </c>
    </row>
    <row r="208" spans="2:9" hidden="1" x14ac:dyDescent="0.2">
      <c r="B208" s="28" t="s">
        <v>224</v>
      </c>
      <c r="C208" s="28" t="s">
        <v>773</v>
      </c>
      <c r="D208" s="28" t="s">
        <v>494</v>
      </c>
      <c r="E208" s="28" t="s">
        <v>495</v>
      </c>
      <c r="F208" s="28" t="s">
        <v>726</v>
      </c>
      <c r="G208" s="28" t="s">
        <v>280</v>
      </c>
      <c r="H208" s="28">
        <v>8</v>
      </c>
      <c r="I208" s="28">
        <v>4</v>
      </c>
    </row>
    <row r="209" spans="2:9" hidden="1" x14ac:dyDescent="0.2">
      <c r="B209" s="28" t="s">
        <v>224</v>
      </c>
      <c r="C209" s="28" t="s">
        <v>774</v>
      </c>
      <c r="D209" s="28" t="s">
        <v>491</v>
      </c>
      <c r="E209" s="28" t="s">
        <v>492</v>
      </c>
      <c r="F209" s="28" t="s">
        <v>726</v>
      </c>
      <c r="G209" s="28" t="s">
        <v>280</v>
      </c>
      <c r="H209" s="28">
        <v>8</v>
      </c>
      <c r="I209" s="28">
        <v>4</v>
      </c>
    </row>
    <row r="210" spans="2:9" hidden="1" x14ac:dyDescent="0.2">
      <c r="B210" s="28" t="s">
        <v>224</v>
      </c>
      <c r="C210" s="28" t="s">
        <v>775</v>
      </c>
      <c r="D210" s="28" t="s">
        <v>504</v>
      </c>
      <c r="E210" s="28" t="s">
        <v>505</v>
      </c>
      <c r="F210" s="28" t="s">
        <v>726</v>
      </c>
      <c r="G210" s="28" t="s">
        <v>280</v>
      </c>
      <c r="H210" s="28">
        <v>8</v>
      </c>
      <c r="I210" s="28">
        <v>4</v>
      </c>
    </row>
    <row r="211" spans="2:9" hidden="1" x14ac:dyDescent="0.2">
      <c r="B211" s="28" t="s">
        <v>224</v>
      </c>
      <c r="C211" s="28" t="s">
        <v>776</v>
      </c>
      <c r="D211" s="28" t="s">
        <v>467</v>
      </c>
      <c r="E211" s="28" t="s">
        <v>468</v>
      </c>
      <c r="F211" s="28" t="s">
        <v>726</v>
      </c>
      <c r="G211" s="28" t="s">
        <v>280</v>
      </c>
      <c r="H211" s="28">
        <v>8</v>
      </c>
      <c r="I211" s="28">
        <v>4</v>
      </c>
    </row>
    <row r="212" spans="2:9" hidden="1" x14ac:dyDescent="0.2">
      <c r="B212" s="28" t="s">
        <v>224</v>
      </c>
      <c r="C212" s="28" t="s">
        <v>777</v>
      </c>
      <c r="D212" s="28" t="s">
        <v>374</v>
      </c>
      <c r="E212" s="28" t="s">
        <v>375</v>
      </c>
      <c r="F212" s="28" t="s">
        <v>726</v>
      </c>
      <c r="G212" s="28" t="s">
        <v>280</v>
      </c>
      <c r="H212" s="28">
        <v>8</v>
      </c>
      <c r="I212" s="28">
        <v>4</v>
      </c>
    </row>
    <row r="213" spans="2:9" hidden="1" x14ac:dyDescent="0.2">
      <c r="B213" s="28" t="s">
        <v>224</v>
      </c>
      <c r="C213" s="28" t="s">
        <v>778</v>
      </c>
      <c r="D213" s="28" t="s">
        <v>590</v>
      </c>
      <c r="E213" s="28" t="s">
        <v>591</v>
      </c>
      <c r="F213" s="28" t="s">
        <v>726</v>
      </c>
      <c r="G213" s="28" t="s">
        <v>280</v>
      </c>
      <c r="H213" s="28">
        <v>8</v>
      </c>
      <c r="I213" s="28">
        <v>4</v>
      </c>
    </row>
    <row r="214" spans="2:9" hidden="1" x14ac:dyDescent="0.2">
      <c r="B214" s="28" t="s">
        <v>224</v>
      </c>
      <c r="C214" s="28" t="s">
        <v>779</v>
      </c>
      <c r="D214" s="28" t="s">
        <v>606</v>
      </c>
      <c r="E214" s="28" t="s">
        <v>607</v>
      </c>
      <c r="F214" s="28" t="s">
        <v>726</v>
      </c>
      <c r="G214" s="28" t="s">
        <v>280</v>
      </c>
      <c r="H214" s="28">
        <v>8</v>
      </c>
      <c r="I214" s="28">
        <v>4</v>
      </c>
    </row>
    <row r="215" spans="2:9" hidden="1" x14ac:dyDescent="0.2">
      <c r="B215" s="28" t="s">
        <v>224</v>
      </c>
      <c r="C215" s="28" t="s">
        <v>780</v>
      </c>
      <c r="D215" s="28" t="s">
        <v>599</v>
      </c>
      <c r="E215" s="28" t="s">
        <v>600</v>
      </c>
      <c r="F215" s="28" t="s">
        <v>726</v>
      </c>
      <c r="G215" s="28" t="s">
        <v>280</v>
      </c>
      <c r="H215" s="28">
        <v>8</v>
      </c>
      <c r="I215" s="28">
        <v>4</v>
      </c>
    </row>
    <row r="216" spans="2:9" hidden="1" x14ac:dyDescent="0.2">
      <c r="B216" s="28" t="s">
        <v>224</v>
      </c>
      <c r="C216" s="28" t="s">
        <v>781</v>
      </c>
      <c r="D216" s="28" t="s">
        <v>602</v>
      </c>
      <c r="E216" s="28" t="s">
        <v>603</v>
      </c>
      <c r="F216" s="28" t="s">
        <v>726</v>
      </c>
      <c r="G216" s="28" t="s">
        <v>280</v>
      </c>
      <c r="H216" s="28">
        <v>8</v>
      </c>
      <c r="I216" s="28">
        <v>4</v>
      </c>
    </row>
    <row r="217" spans="2:9" hidden="1" x14ac:dyDescent="0.2">
      <c r="B217" s="28" t="s">
        <v>224</v>
      </c>
      <c r="C217" s="28" t="s">
        <v>782</v>
      </c>
      <c r="D217" s="28" t="s">
        <v>783</v>
      </c>
      <c r="E217" s="28" t="s">
        <v>784</v>
      </c>
      <c r="F217" s="28" t="s">
        <v>726</v>
      </c>
      <c r="G217" s="28" t="s">
        <v>280</v>
      </c>
      <c r="H217" s="28">
        <v>8</v>
      </c>
      <c r="I217" s="28">
        <v>4</v>
      </c>
    </row>
    <row r="218" spans="2:9" hidden="1" x14ac:dyDescent="0.2">
      <c r="B218" s="28" t="s">
        <v>224</v>
      </c>
      <c r="C218" s="28" t="s">
        <v>785</v>
      </c>
      <c r="D218" s="28" t="s">
        <v>786</v>
      </c>
      <c r="E218" s="28" t="s">
        <v>787</v>
      </c>
      <c r="F218" s="28" t="s">
        <v>726</v>
      </c>
      <c r="G218" s="28" t="s">
        <v>280</v>
      </c>
      <c r="H218" s="28">
        <v>8</v>
      </c>
      <c r="I218" s="28">
        <v>4</v>
      </c>
    </row>
    <row r="219" spans="2:9" hidden="1" x14ac:dyDescent="0.2">
      <c r="B219" s="28" t="s">
        <v>224</v>
      </c>
      <c r="C219" s="28" t="s">
        <v>788</v>
      </c>
      <c r="D219" s="28" t="s">
        <v>789</v>
      </c>
      <c r="E219" s="28" t="s">
        <v>790</v>
      </c>
      <c r="F219" s="28" t="s">
        <v>726</v>
      </c>
      <c r="G219" s="28" t="s">
        <v>280</v>
      </c>
      <c r="H219" s="28">
        <v>8</v>
      </c>
      <c r="I219" s="28">
        <v>4</v>
      </c>
    </row>
    <row r="220" spans="2:9" hidden="1" x14ac:dyDescent="0.2">
      <c r="B220" s="28" t="s">
        <v>224</v>
      </c>
      <c r="C220" s="28" t="s">
        <v>791</v>
      </c>
      <c r="D220" s="28" t="s">
        <v>792</v>
      </c>
      <c r="E220" s="28" t="s">
        <v>793</v>
      </c>
      <c r="F220" s="28" t="s">
        <v>726</v>
      </c>
      <c r="G220" s="28" t="s">
        <v>280</v>
      </c>
      <c r="H220" s="28">
        <v>8</v>
      </c>
      <c r="I220" s="28">
        <v>4</v>
      </c>
    </row>
    <row r="221" spans="2:9" hidden="1" x14ac:dyDescent="0.2">
      <c r="B221" s="28" t="s">
        <v>224</v>
      </c>
      <c r="C221" s="28" t="s">
        <v>794</v>
      </c>
      <c r="D221" s="28" t="s">
        <v>795</v>
      </c>
      <c r="E221" s="28" t="s">
        <v>796</v>
      </c>
      <c r="F221" s="28" t="s">
        <v>726</v>
      </c>
      <c r="G221" s="28" t="s">
        <v>280</v>
      </c>
      <c r="H221" s="28">
        <v>8</v>
      </c>
      <c r="I221" s="28">
        <v>4</v>
      </c>
    </row>
    <row r="222" spans="2:9" hidden="1" x14ac:dyDescent="0.2">
      <c r="B222" s="28" t="s">
        <v>224</v>
      </c>
      <c r="C222" s="28" t="s">
        <v>797</v>
      </c>
      <c r="D222" s="28" t="s">
        <v>798</v>
      </c>
      <c r="E222" s="28" t="s">
        <v>799</v>
      </c>
      <c r="F222" s="28" t="s">
        <v>726</v>
      </c>
      <c r="G222" s="28" t="s">
        <v>280</v>
      </c>
      <c r="H222" s="28">
        <v>8</v>
      </c>
      <c r="I222" s="28">
        <v>4</v>
      </c>
    </row>
    <row r="223" spans="2:9" hidden="1" x14ac:dyDescent="0.2">
      <c r="B223" s="28" t="s">
        <v>224</v>
      </c>
      <c r="C223" s="28" t="s">
        <v>800</v>
      </c>
      <c r="D223" s="28" t="s">
        <v>801</v>
      </c>
      <c r="E223" s="28" t="s">
        <v>802</v>
      </c>
      <c r="F223" s="28" t="s">
        <v>726</v>
      </c>
      <c r="G223" s="28" t="s">
        <v>280</v>
      </c>
      <c r="H223" s="28">
        <v>8</v>
      </c>
      <c r="I223" s="28">
        <v>4</v>
      </c>
    </row>
    <row r="224" spans="2:9" hidden="1" x14ac:dyDescent="0.2">
      <c r="B224" s="28" t="s">
        <v>224</v>
      </c>
      <c r="C224" s="28" t="s">
        <v>803</v>
      </c>
      <c r="D224" s="28" t="s">
        <v>804</v>
      </c>
      <c r="E224" s="28" t="s">
        <v>805</v>
      </c>
      <c r="F224" s="28" t="s">
        <v>726</v>
      </c>
      <c r="G224" s="28" t="s">
        <v>280</v>
      </c>
      <c r="H224" s="28">
        <v>8</v>
      </c>
      <c r="I224" s="28">
        <v>4</v>
      </c>
    </row>
    <row r="225" spans="1:9" hidden="1" x14ac:dyDescent="0.2">
      <c r="B225" s="28" t="s">
        <v>224</v>
      </c>
      <c r="C225" s="28" t="s">
        <v>806</v>
      </c>
      <c r="D225" s="28" t="s">
        <v>807</v>
      </c>
      <c r="E225" s="28" t="s">
        <v>808</v>
      </c>
      <c r="F225" s="28" t="s">
        <v>726</v>
      </c>
      <c r="G225" s="28" t="s">
        <v>280</v>
      </c>
      <c r="H225" s="28">
        <v>8</v>
      </c>
      <c r="I225" s="28">
        <v>4</v>
      </c>
    </row>
    <row r="226" spans="1:9" hidden="1" x14ac:dyDescent="0.2">
      <c r="B226" s="28" t="s">
        <v>224</v>
      </c>
      <c r="C226" s="28" t="s">
        <v>809</v>
      </c>
      <c r="D226" s="28" t="s">
        <v>810</v>
      </c>
      <c r="E226" s="28" t="s">
        <v>811</v>
      </c>
      <c r="F226" s="28" t="s">
        <v>726</v>
      </c>
      <c r="G226" s="28" t="s">
        <v>280</v>
      </c>
      <c r="H226" s="28">
        <v>8</v>
      </c>
      <c r="I226" s="28">
        <v>4</v>
      </c>
    </row>
    <row r="227" spans="1:9" hidden="1" x14ac:dyDescent="0.2">
      <c r="B227" s="28" t="s">
        <v>224</v>
      </c>
      <c r="C227" s="28" t="s">
        <v>812</v>
      </c>
      <c r="D227" s="28" t="s">
        <v>813</v>
      </c>
      <c r="E227" s="28" t="s">
        <v>814</v>
      </c>
      <c r="F227" s="28" t="s">
        <v>726</v>
      </c>
      <c r="G227" s="28" t="s">
        <v>280</v>
      </c>
      <c r="H227" s="28">
        <v>8</v>
      </c>
      <c r="I227" s="28">
        <v>4</v>
      </c>
    </row>
    <row r="228" spans="1:9" hidden="1" x14ac:dyDescent="0.2">
      <c r="B228" s="28" t="s">
        <v>224</v>
      </c>
      <c r="C228" s="28" t="s">
        <v>815</v>
      </c>
      <c r="D228" s="28" t="s">
        <v>444</v>
      </c>
      <c r="E228" s="28" t="s">
        <v>445</v>
      </c>
      <c r="F228" s="28" t="s">
        <v>726</v>
      </c>
      <c r="G228" s="28" t="s">
        <v>280</v>
      </c>
      <c r="H228" s="28">
        <v>10</v>
      </c>
      <c r="I228" s="28">
        <v>4</v>
      </c>
    </row>
    <row r="229" spans="1:9" hidden="1" x14ac:dyDescent="0.2">
      <c r="B229" s="28" t="s">
        <v>224</v>
      </c>
      <c r="C229" s="28" t="s">
        <v>816</v>
      </c>
      <c r="D229" s="28" t="s">
        <v>389</v>
      </c>
      <c r="E229" s="28" t="s">
        <v>390</v>
      </c>
      <c r="F229" s="28" t="s">
        <v>726</v>
      </c>
      <c r="G229" s="28" t="s">
        <v>280</v>
      </c>
      <c r="H229" s="28">
        <v>8</v>
      </c>
      <c r="I229" s="28">
        <v>4</v>
      </c>
    </row>
    <row r="230" spans="1:9" hidden="1" x14ac:dyDescent="0.2">
      <c r="B230" s="28" t="s">
        <v>224</v>
      </c>
      <c r="C230" s="28" t="s">
        <v>817</v>
      </c>
      <c r="D230" s="28" t="s">
        <v>586</v>
      </c>
      <c r="E230" s="28" t="s">
        <v>587</v>
      </c>
      <c r="F230" s="28" t="s">
        <v>726</v>
      </c>
      <c r="G230" s="28" t="s">
        <v>280</v>
      </c>
      <c r="H230" s="28">
        <v>10</v>
      </c>
      <c r="I230" s="28">
        <v>4</v>
      </c>
    </row>
    <row r="231" spans="1:9" hidden="1" x14ac:dyDescent="0.2">
      <c r="B231" s="28" t="s">
        <v>224</v>
      </c>
      <c r="C231" s="28" t="s">
        <v>818</v>
      </c>
      <c r="D231" s="28" t="s">
        <v>386</v>
      </c>
      <c r="E231" s="28" t="s">
        <v>387</v>
      </c>
      <c r="F231" s="28" t="s">
        <v>726</v>
      </c>
      <c r="G231" s="28" t="s">
        <v>280</v>
      </c>
      <c r="H231" s="28">
        <v>8</v>
      </c>
      <c r="I231" s="28">
        <v>4</v>
      </c>
    </row>
    <row r="232" spans="1:9" hidden="1" x14ac:dyDescent="0.2">
      <c r="A232" s="28" t="s">
        <v>71</v>
      </c>
      <c r="B232" s="28" t="s">
        <v>224</v>
      </c>
      <c r="C232" s="28" t="s">
        <v>819</v>
      </c>
      <c r="D232" s="28" t="s">
        <v>252</v>
      </c>
      <c r="E232" s="28" t="s">
        <v>254</v>
      </c>
      <c r="F232" s="28" t="s">
        <v>18</v>
      </c>
      <c r="G232" s="28" t="s">
        <v>280</v>
      </c>
      <c r="H232" s="28">
        <v>8</v>
      </c>
      <c r="I232" s="28">
        <v>4</v>
      </c>
    </row>
    <row r="233" spans="1:9" hidden="1" x14ac:dyDescent="0.2">
      <c r="A233" s="28" t="s">
        <v>71</v>
      </c>
      <c r="B233" s="28" t="s">
        <v>224</v>
      </c>
      <c r="C233" s="28" t="s">
        <v>820</v>
      </c>
      <c r="D233" s="28" t="s">
        <v>253</v>
      </c>
      <c r="E233" s="28" t="s">
        <v>255</v>
      </c>
      <c r="F233" s="28" t="s">
        <v>308</v>
      </c>
      <c r="G233" s="28" t="s">
        <v>280</v>
      </c>
      <c r="H233" s="28">
        <v>7</v>
      </c>
      <c r="I233" s="28">
        <v>4</v>
      </c>
    </row>
    <row r="234" spans="1:9" hidden="1" x14ac:dyDescent="0.2">
      <c r="B234" s="28" t="s">
        <v>224</v>
      </c>
      <c r="C234" s="28" t="s">
        <v>821</v>
      </c>
      <c r="D234" s="28" t="s">
        <v>582</v>
      </c>
      <c r="E234" s="28" t="s">
        <v>583</v>
      </c>
      <c r="F234" s="28" t="s">
        <v>726</v>
      </c>
      <c r="G234" s="28" t="s">
        <v>280</v>
      </c>
      <c r="H234" s="28">
        <v>10</v>
      </c>
      <c r="I234" s="28">
        <v>4</v>
      </c>
    </row>
    <row r="235" spans="1:9" hidden="1" x14ac:dyDescent="0.2">
      <c r="B235" s="28" t="s">
        <v>224</v>
      </c>
      <c r="C235" s="28" t="s">
        <v>822</v>
      </c>
      <c r="D235" s="28" t="s">
        <v>698</v>
      </c>
      <c r="E235" s="28" t="s">
        <v>699</v>
      </c>
      <c r="F235" s="28" t="s">
        <v>726</v>
      </c>
      <c r="G235" s="28" t="s">
        <v>280</v>
      </c>
      <c r="H235" s="28">
        <v>10</v>
      </c>
      <c r="I235" s="28">
        <v>4</v>
      </c>
    </row>
    <row r="236" spans="1:9" hidden="1" x14ac:dyDescent="0.2">
      <c r="B236" s="28" t="s">
        <v>224</v>
      </c>
      <c r="C236" s="28" t="s">
        <v>823</v>
      </c>
      <c r="D236" s="28" t="s">
        <v>824</v>
      </c>
      <c r="E236" s="28" t="s">
        <v>454</v>
      </c>
      <c r="F236" s="28" t="s">
        <v>726</v>
      </c>
      <c r="G236" s="28" t="s">
        <v>280</v>
      </c>
      <c r="H236" s="28">
        <v>8</v>
      </c>
      <c r="I236" s="28">
        <v>4</v>
      </c>
    </row>
    <row r="237" spans="1:9" hidden="1" x14ac:dyDescent="0.2">
      <c r="B237" s="28" t="s">
        <v>224</v>
      </c>
      <c r="C237" s="28" t="s">
        <v>825</v>
      </c>
      <c r="D237" s="28" t="s">
        <v>686</v>
      </c>
      <c r="E237" s="28" t="s">
        <v>687</v>
      </c>
      <c r="F237" s="28" t="s">
        <v>726</v>
      </c>
      <c r="G237" s="28" t="s">
        <v>280</v>
      </c>
      <c r="H237" s="28">
        <v>10</v>
      </c>
      <c r="I237" s="28">
        <v>4</v>
      </c>
    </row>
    <row r="238" spans="1:9" hidden="1" x14ac:dyDescent="0.2">
      <c r="B238" s="28" t="s">
        <v>224</v>
      </c>
      <c r="C238" s="28" t="s">
        <v>826</v>
      </c>
      <c r="D238" s="28" t="s">
        <v>689</v>
      </c>
      <c r="E238" s="28" t="s">
        <v>690</v>
      </c>
      <c r="F238" s="28" t="s">
        <v>726</v>
      </c>
      <c r="G238" s="28" t="s">
        <v>280</v>
      </c>
      <c r="H238" s="28">
        <v>10</v>
      </c>
      <c r="I238" s="28">
        <v>4</v>
      </c>
    </row>
    <row r="239" spans="1:9" hidden="1" x14ac:dyDescent="0.2">
      <c r="B239" s="28" t="s">
        <v>224</v>
      </c>
      <c r="C239" s="28" t="s">
        <v>827</v>
      </c>
      <c r="D239" s="28" t="s">
        <v>692</v>
      </c>
      <c r="E239" s="28" t="s">
        <v>693</v>
      </c>
      <c r="F239" s="28" t="s">
        <v>726</v>
      </c>
      <c r="G239" s="28" t="s">
        <v>280</v>
      </c>
      <c r="H239" s="28">
        <v>10</v>
      </c>
      <c r="I239" s="28">
        <v>4</v>
      </c>
    </row>
    <row r="240" spans="1:9" hidden="1" x14ac:dyDescent="0.2">
      <c r="B240" s="28" t="s">
        <v>224</v>
      </c>
      <c r="C240" s="28" t="s">
        <v>828</v>
      </c>
      <c r="D240" s="28" t="s">
        <v>695</v>
      </c>
      <c r="E240" s="28" t="s">
        <v>696</v>
      </c>
      <c r="F240" s="28" t="s">
        <v>726</v>
      </c>
      <c r="G240" s="28" t="s">
        <v>280</v>
      </c>
      <c r="H240" s="28">
        <v>10</v>
      </c>
      <c r="I240" s="28">
        <v>4</v>
      </c>
    </row>
    <row r="241" spans="2:9" hidden="1" x14ac:dyDescent="0.2">
      <c r="B241" s="28" t="s">
        <v>224</v>
      </c>
      <c r="C241" s="28" t="s">
        <v>829</v>
      </c>
      <c r="D241" s="28" t="s">
        <v>701</v>
      </c>
      <c r="E241" s="28" t="s">
        <v>702</v>
      </c>
      <c r="F241" s="28" t="s">
        <v>726</v>
      </c>
      <c r="G241" s="28" t="s">
        <v>280</v>
      </c>
      <c r="H241" s="28">
        <v>10</v>
      </c>
      <c r="I241" s="28">
        <v>4</v>
      </c>
    </row>
    <row r="242" spans="2:9" hidden="1" x14ac:dyDescent="0.2">
      <c r="B242" s="28" t="s">
        <v>224</v>
      </c>
      <c r="C242" s="28" t="s">
        <v>830</v>
      </c>
      <c r="D242" s="28" t="s">
        <v>340</v>
      </c>
      <c r="E242" s="28" t="s">
        <v>341</v>
      </c>
      <c r="F242" s="28" t="s">
        <v>726</v>
      </c>
      <c r="G242" s="28" t="s">
        <v>280</v>
      </c>
      <c r="H242" s="28">
        <v>10</v>
      </c>
      <c r="I242" s="28">
        <v>4</v>
      </c>
    </row>
    <row r="243" spans="2:9" hidden="1" x14ac:dyDescent="0.2">
      <c r="B243" s="28" t="s">
        <v>224</v>
      </c>
      <c r="C243" s="28" t="s">
        <v>831</v>
      </c>
      <c r="D243" s="28" t="s">
        <v>683</v>
      </c>
      <c r="E243" s="28" t="s">
        <v>684</v>
      </c>
      <c r="F243" s="28" t="s">
        <v>726</v>
      </c>
      <c r="G243" s="28" t="s">
        <v>280</v>
      </c>
      <c r="H243" s="28">
        <v>10</v>
      </c>
      <c r="I243" s="28">
        <v>4</v>
      </c>
    </row>
    <row r="244" spans="2:9" hidden="1" x14ac:dyDescent="0.2">
      <c r="B244" s="28" t="s">
        <v>224</v>
      </c>
      <c r="C244" s="28" t="s">
        <v>832</v>
      </c>
      <c r="D244" s="28" t="s">
        <v>705</v>
      </c>
      <c r="E244" s="28" t="s">
        <v>706</v>
      </c>
      <c r="F244" s="28" t="s">
        <v>726</v>
      </c>
      <c r="G244" s="28" t="s">
        <v>280</v>
      </c>
      <c r="H244" s="28">
        <v>10</v>
      </c>
      <c r="I244" s="28">
        <v>4</v>
      </c>
    </row>
    <row r="245" spans="2:9" hidden="1" x14ac:dyDescent="0.2">
      <c r="B245" s="28" t="s">
        <v>224</v>
      </c>
      <c r="C245" s="28" t="s">
        <v>833</v>
      </c>
      <c r="D245" s="28" t="s">
        <v>353</v>
      </c>
      <c r="E245" s="28" t="s">
        <v>354</v>
      </c>
      <c r="F245" s="28" t="s">
        <v>726</v>
      </c>
      <c r="G245" s="28" t="s">
        <v>280</v>
      </c>
      <c r="H245" s="28">
        <v>9</v>
      </c>
      <c r="I245" s="28">
        <v>4</v>
      </c>
    </row>
    <row r="246" spans="2:9" hidden="1" x14ac:dyDescent="0.2">
      <c r="B246" s="28" t="s">
        <v>224</v>
      </c>
      <c r="C246" s="28" t="s">
        <v>834</v>
      </c>
      <c r="D246" s="28" t="s">
        <v>835</v>
      </c>
      <c r="E246" s="28" t="s">
        <v>836</v>
      </c>
      <c r="F246" s="28" t="s">
        <v>726</v>
      </c>
      <c r="G246" s="28" t="s">
        <v>280</v>
      </c>
      <c r="H246" s="28">
        <v>10</v>
      </c>
      <c r="I246" s="28">
        <v>4</v>
      </c>
    </row>
    <row r="247" spans="2:9" hidden="1" x14ac:dyDescent="0.2">
      <c r="B247" s="28" t="s">
        <v>224</v>
      </c>
      <c r="C247" s="28" t="s">
        <v>837</v>
      </c>
      <c r="D247" s="28" t="s">
        <v>838</v>
      </c>
      <c r="E247" s="28" t="s">
        <v>839</v>
      </c>
      <c r="F247" s="28" t="s">
        <v>726</v>
      </c>
      <c r="G247" s="28" t="s">
        <v>280</v>
      </c>
      <c r="H247" s="28">
        <v>10</v>
      </c>
      <c r="I247" s="28">
        <v>4</v>
      </c>
    </row>
    <row r="248" spans="2:9" hidden="1" x14ac:dyDescent="0.2">
      <c r="B248" s="28" t="s">
        <v>224</v>
      </c>
      <c r="C248" s="28" t="s">
        <v>840</v>
      </c>
      <c r="D248" s="28" t="s">
        <v>841</v>
      </c>
      <c r="E248" s="28" t="s">
        <v>842</v>
      </c>
      <c r="F248" s="28" t="s">
        <v>726</v>
      </c>
      <c r="G248" s="28" t="s">
        <v>280</v>
      </c>
      <c r="H248" s="28">
        <v>10</v>
      </c>
      <c r="I248" s="28">
        <v>4</v>
      </c>
    </row>
    <row r="249" spans="2:9" hidden="1" x14ac:dyDescent="0.2">
      <c r="B249" s="28" t="s">
        <v>224</v>
      </c>
      <c r="C249" s="28" t="s">
        <v>843</v>
      </c>
      <c r="D249" s="28" t="s">
        <v>844</v>
      </c>
      <c r="E249" s="28" t="s">
        <v>845</v>
      </c>
      <c r="F249" s="28" t="s">
        <v>726</v>
      </c>
      <c r="G249" s="28" t="s">
        <v>280</v>
      </c>
      <c r="H249" s="28">
        <v>10</v>
      </c>
      <c r="I249" s="28">
        <v>4</v>
      </c>
    </row>
    <row r="250" spans="2:9" hidden="1" x14ac:dyDescent="0.2">
      <c r="B250" s="28" t="s">
        <v>224</v>
      </c>
      <c r="C250" s="28" t="s">
        <v>846</v>
      </c>
      <c r="D250" s="28" t="s">
        <v>377</v>
      </c>
      <c r="E250" s="28" t="s">
        <v>378</v>
      </c>
      <c r="F250" s="28" t="s">
        <v>726</v>
      </c>
      <c r="G250" s="28" t="s">
        <v>280</v>
      </c>
      <c r="H250" s="28">
        <v>9</v>
      </c>
      <c r="I250" s="28">
        <v>4</v>
      </c>
    </row>
    <row r="251" spans="2:9" hidden="1" x14ac:dyDescent="0.2">
      <c r="B251" s="28" t="s">
        <v>224</v>
      </c>
      <c r="C251" s="28" t="s">
        <v>847</v>
      </c>
      <c r="D251" s="28" t="s">
        <v>392</v>
      </c>
      <c r="E251" s="28" t="s">
        <v>393</v>
      </c>
      <c r="F251" s="28" t="s">
        <v>726</v>
      </c>
      <c r="G251" s="28" t="s">
        <v>280</v>
      </c>
      <c r="H251" s="28">
        <v>8</v>
      </c>
      <c r="I251" s="28">
        <v>4</v>
      </c>
    </row>
    <row r="252" spans="2:9" hidden="1" x14ac:dyDescent="0.2">
      <c r="B252" s="28" t="s">
        <v>224</v>
      </c>
      <c r="C252" s="28" t="s">
        <v>848</v>
      </c>
      <c r="D252" s="28" t="s">
        <v>383</v>
      </c>
      <c r="E252" s="28" t="s">
        <v>384</v>
      </c>
      <c r="F252" s="28" t="s">
        <v>726</v>
      </c>
      <c r="G252" s="28" t="s">
        <v>280</v>
      </c>
      <c r="H252" s="28">
        <v>8</v>
      </c>
      <c r="I252" s="28">
        <v>4</v>
      </c>
    </row>
    <row r="253" spans="2:9" hidden="1" x14ac:dyDescent="0.2">
      <c r="B253" s="28" t="s">
        <v>224</v>
      </c>
      <c r="C253" s="28" t="s">
        <v>849</v>
      </c>
      <c r="D253" s="28" t="s">
        <v>362</v>
      </c>
      <c r="E253" s="28" t="s">
        <v>363</v>
      </c>
      <c r="F253" s="28" t="s">
        <v>726</v>
      </c>
      <c r="G253" s="28" t="s">
        <v>280</v>
      </c>
      <c r="H253" s="28">
        <v>10</v>
      </c>
      <c r="I253" s="28">
        <v>4</v>
      </c>
    </row>
    <row r="254" spans="2:9" hidden="1" x14ac:dyDescent="0.2">
      <c r="B254" s="28" t="s">
        <v>224</v>
      </c>
      <c r="C254" s="28" t="s">
        <v>850</v>
      </c>
      <c r="D254" s="28" t="s">
        <v>545</v>
      </c>
      <c r="E254" s="28" t="s">
        <v>546</v>
      </c>
      <c r="F254" s="28" t="s">
        <v>726</v>
      </c>
      <c r="G254" s="28" t="s">
        <v>280</v>
      </c>
      <c r="H254" s="28">
        <v>8</v>
      </c>
      <c r="I254" s="28">
        <v>4</v>
      </c>
    </row>
    <row r="255" spans="2:9" hidden="1" x14ac:dyDescent="0.2">
      <c r="B255" s="28" t="s">
        <v>224</v>
      </c>
      <c r="C255" s="28" t="s">
        <v>851</v>
      </c>
      <c r="D255" s="28" t="s">
        <v>501</v>
      </c>
      <c r="E255" s="28" t="s">
        <v>502</v>
      </c>
      <c r="F255" s="28" t="s">
        <v>726</v>
      </c>
      <c r="G255" s="28" t="s">
        <v>280</v>
      </c>
      <c r="H255" s="28">
        <v>8</v>
      </c>
      <c r="I255" s="28">
        <v>4</v>
      </c>
    </row>
    <row r="256" spans="2:9" hidden="1" x14ac:dyDescent="0.2">
      <c r="B256" s="28" t="s">
        <v>224</v>
      </c>
      <c r="C256" s="28" t="s">
        <v>852</v>
      </c>
      <c r="D256" s="28" t="s">
        <v>567</v>
      </c>
      <c r="E256" s="28" t="s">
        <v>568</v>
      </c>
      <c r="F256" s="28" t="s">
        <v>726</v>
      </c>
      <c r="G256" s="28" t="s">
        <v>280</v>
      </c>
      <c r="H256" s="28">
        <v>8</v>
      </c>
      <c r="I256" s="28">
        <v>4</v>
      </c>
    </row>
    <row r="257" spans="2:9" hidden="1" x14ac:dyDescent="0.2">
      <c r="B257" s="28" t="s">
        <v>224</v>
      </c>
      <c r="C257" s="28" t="s">
        <v>853</v>
      </c>
      <c r="D257" s="28" t="s">
        <v>656</v>
      </c>
      <c r="E257" s="28" t="s">
        <v>657</v>
      </c>
      <c r="F257" s="28" t="s">
        <v>726</v>
      </c>
      <c r="G257" s="28" t="s">
        <v>280</v>
      </c>
      <c r="H257" s="28">
        <v>8</v>
      </c>
      <c r="I257" s="28">
        <v>4</v>
      </c>
    </row>
    <row r="258" spans="2:9" hidden="1" x14ac:dyDescent="0.2">
      <c r="B258" s="28" t="s">
        <v>224</v>
      </c>
      <c r="C258" s="28" t="s">
        <v>854</v>
      </c>
      <c r="D258" s="28" t="s">
        <v>855</v>
      </c>
      <c r="E258" s="28" t="s">
        <v>856</v>
      </c>
      <c r="F258" s="28" t="s">
        <v>726</v>
      </c>
      <c r="G258" s="28" t="s">
        <v>280</v>
      </c>
      <c r="H258" s="28">
        <v>8</v>
      </c>
      <c r="I258" s="28">
        <v>4</v>
      </c>
    </row>
    <row r="259" spans="2:9" hidden="1" x14ac:dyDescent="0.2">
      <c r="B259" s="28" t="s">
        <v>224</v>
      </c>
      <c r="C259" s="28" t="s">
        <v>857</v>
      </c>
      <c r="D259" s="28" t="s">
        <v>858</v>
      </c>
      <c r="E259" s="28" t="s">
        <v>859</v>
      </c>
      <c r="F259" s="28" t="s">
        <v>726</v>
      </c>
      <c r="G259" s="28" t="s">
        <v>280</v>
      </c>
      <c r="H259" s="28">
        <v>8</v>
      </c>
      <c r="I259" s="28">
        <v>4</v>
      </c>
    </row>
    <row r="260" spans="2:9" hidden="1" x14ac:dyDescent="0.2">
      <c r="B260" s="28" t="s">
        <v>860</v>
      </c>
      <c r="C260" s="28" t="s">
        <v>861</v>
      </c>
      <c r="D260" s="28" t="s">
        <v>862</v>
      </c>
      <c r="E260" s="28" t="s">
        <v>299</v>
      </c>
      <c r="F260" s="28" t="s">
        <v>309</v>
      </c>
      <c r="G260" s="28" t="s">
        <v>280</v>
      </c>
      <c r="H260" s="28">
        <v>6</v>
      </c>
    </row>
    <row r="261" spans="2:9" hidden="1" x14ac:dyDescent="0.2">
      <c r="B261" s="28" t="s">
        <v>860</v>
      </c>
      <c r="C261" s="28" t="s">
        <v>863</v>
      </c>
      <c r="D261" s="28" t="s">
        <v>864</v>
      </c>
      <c r="E261" s="28" t="s">
        <v>865</v>
      </c>
      <c r="F261" s="28" t="s">
        <v>308</v>
      </c>
      <c r="G261" s="28" t="s">
        <v>86</v>
      </c>
      <c r="H261" s="28">
        <v>30</v>
      </c>
    </row>
    <row r="262" spans="2:9" hidden="1" x14ac:dyDescent="0.2">
      <c r="B262" s="28" t="s">
        <v>860</v>
      </c>
      <c r="C262" s="28" t="s">
        <v>866</v>
      </c>
      <c r="D262" s="28" t="s">
        <v>867</v>
      </c>
      <c r="E262" s="28" t="s">
        <v>868</v>
      </c>
      <c r="F262" s="28" t="s">
        <v>308</v>
      </c>
      <c r="G262" s="28" t="s">
        <v>86</v>
      </c>
      <c r="H262" s="28">
        <v>86</v>
      </c>
    </row>
    <row r="263" spans="2:9" hidden="1" x14ac:dyDescent="0.2">
      <c r="B263" s="28" t="s">
        <v>860</v>
      </c>
      <c r="C263" s="28" t="s">
        <v>869</v>
      </c>
      <c r="D263" s="28" t="s">
        <v>870</v>
      </c>
      <c r="E263" s="28" t="s">
        <v>297</v>
      </c>
      <c r="F263" s="28" t="s">
        <v>21</v>
      </c>
      <c r="G263" s="28" t="s">
        <v>280</v>
      </c>
      <c r="H263" s="28">
        <v>8</v>
      </c>
    </row>
    <row r="264" spans="2:9" hidden="1" x14ac:dyDescent="0.2">
      <c r="B264" s="28" t="s">
        <v>860</v>
      </c>
      <c r="C264" s="28" t="s">
        <v>871</v>
      </c>
      <c r="D264" s="28" t="s">
        <v>872</v>
      </c>
      <c r="E264" s="28" t="s">
        <v>873</v>
      </c>
      <c r="F264" s="28" t="s">
        <v>192</v>
      </c>
      <c r="G264" s="28" t="s">
        <v>280</v>
      </c>
      <c r="H264" s="28">
        <v>6</v>
      </c>
      <c r="I264" s="28">
        <v>4</v>
      </c>
    </row>
    <row r="265" spans="2:9" hidden="1" x14ac:dyDescent="0.2">
      <c r="B265" s="28" t="s">
        <v>860</v>
      </c>
      <c r="C265" s="28" t="s">
        <v>874</v>
      </c>
      <c r="D265" s="28" t="s">
        <v>288</v>
      </c>
      <c r="E265" s="28" t="s">
        <v>301</v>
      </c>
      <c r="F265" s="28" t="s">
        <v>310</v>
      </c>
      <c r="G265" s="28" t="s">
        <v>280</v>
      </c>
      <c r="H265" s="28">
        <v>8</v>
      </c>
      <c r="I265" s="28">
        <v>4</v>
      </c>
    </row>
    <row r="266" spans="2:9" hidden="1" x14ac:dyDescent="0.2">
      <c r="B266" s="28" t="s">
        <v>860</v>
      </c>
      <c r="C266" s="28" t="s">
        <v>875</v>
      </c>
      <c r="D266" s="28" t="s">
        <v>876</v>
      </c>
      <c r="E266" s="28" t="s">
        <v>877</v>
      </c>
      <c r="F266" s="28" t="s">
        <v>192</v>
      </c>
      <c r="G266" s="28" t="s">
        <v>280</v>
      </c>
      <c r="H266" s="28">
        <v>10</v>
      </c>
      <c r="I266" s="28">
        <v>4</v>
      </c>
    </row>
    <row r="267" spans="2:9" hidden="1" x14ac:dyDescent="0.2">
      <c r="B267" s="28" t="s">
        <v>860</v>
      </c>
      <c r="C267" s="28" t="s">
        <v>878</v>
      </c>
      <c r="D267" s="28" t="s">
        <v>879</v>
      </c>
      <c r="E267" s="28" t="s">
        <v>880</v>
      </c>
      <c r="F267" s="28" t="s">
        <v>192</v>
      </c>
      <c r="G267" s="28" t="s">
        <v>280</v>
      </c>
      <c r="H267" s="28">
        <v>8</v>
      </c>
      <c r="I267" s="28">
        <v>4</v>
      </c>
    </row>
    <row r="268" spans="2:9" hidden="1" x14ac:dyDescent="0.2">
      <c r="B268" s="28" t="s">
        <v>860</v>
      </c>
      <c r="C268" s="28" t="s">
        <v>881</v>
      </c>
      <c r="D268" s="28" t="s">
        <v>882</v>
      </c>
      <c r="E268" s="28" t="s">
        <v>305</v>
      </c>
      <c r="F268" s="28" t="s">
        <v>25</v>
      </c>
      <c r="G268" s="28" t="s">
        <v>280</v>
      </c>
      <c r="H268" s="28">
        <v>8</v>
      </c>
      <c r="I268" s="28">
        <v>4</v>
      </c>
    </row>
    <row r="269" spans="2:9" hidden="1" x14ac:dyDescent="0.2">
      <c r="B269" s="28" t="s">
        <v>860</v>
      </c>
      <c r="C269" s="28" t="s">
        <v>883</v>
      </c>
      <c r="D269" s="28" t="s">
        <v>884</v>
      </c>
      <c r="E269" s="28" t="s">
        <v>306</v>
      </c>
      <c r="F269" s="28" t="s">
        <v>192</v>
      </c>
      <c r="G269" s="28" t="s">
        <v>280</v>
      </c>
      <c r="H269" s="28">
        <v>6</v>
      </c>
      <c r="I269" s="28">
        <v>4</v>
      </c>
    </row>
    <row r="270" spans="2:9" hidden="1" x14ac:dyDescent="0.2">
      <c r="B270" s="28" t="s">
        <v>860</v>
      </c>
      <c r="C270" s="28" t="s">
        <v>885</v>
      </c>
      <c r="D270" s="28" t="s">
        <v>886</v>
      </c>
      <c r="E270" s="28" t="s">
        <v>887</v>
      </c>
      <c r="F270" s="28" t="s">
        <v>192</v>
      </c>
      <c r="G270" s="28" t="s">
        <v>280</v>
      </c>
      <c r="H270" s="28">
        <v>6</v>
      </c>
      <c r="I270" s="28">
        <v>4</v>
      </c>
    </row>
    <row r="271" spans="2:9" hidden="1" x14ac:dyDescent="0.2">
      <c r="B271" s="28" t="s">
        <v>214</v>
      </c>
      <c r="C271" s="28" t="s">
        <v>888</v>
      </c>
      <c r="D271" s="28" t="s">
        <v>463</v>
      </c>
      <c r="E271" s="28" t="s">
        <v>464</v>
      </c>
      <c r="F271" s="28" t="s">
        <v>15</v>
      </c>
      <c r="G271" s="28" t="s">
        <v>280</v>
      </c>
      <c r="H271" s="28">
        <v>8</v>
      </c>
      <c r="I271" s="28">
        <v>4</v>
      </c>
    </row>
    <row r="272" spans="2:9" hidden="1" x14ac:dyDescent="0.2">
      <c r="B272" s="28" t="s">
        <v>214</v>
      </c>
      <c r="C272" s="28" t="s">
        <v>889</v>
      </c>
      <c r="D272" s="28" t="s">
        <v>890</v>
      </c>
      <c r="E272" s="28" t="s">
        <v>891</v>
      </c>
      <c r="F272" s="28" t="s">
        <v>15</v>
      </c>
      <c r="G272" s="28" t="s">
        <v>280</v>
      </c>
      <c r="H272" s="28">
        <v>7</v>
      </c>
      <c r="I272" s="28">
        <v>4</v>
      </c>
    </row>
    <row r="273" spans="1:9" hidden="1" x14ac:dyDescent="0.2">
      <c r="B273" s="28" t="s">
        <v>214</v>
      </c>
      <c r="C273" s="28" t="s">
        <v>892</v>
      </c>
      <c r="D273" s="28" t="s">
        <v>564</v>
      </c>
      <c r="E273" s="28" t="s">
        <v>565</v>
      </c>
      <c r="F273" s="28" t="s">
        <v>15</v>
      </c>
      <c r="G273" s="28" t="s">
        <v>280</v>
      </c>
      <c r="H273" s="28">
        <v>7</v>
      </c>
      <c r="I273" s="28">
        <v>4</v>
      </c>
    </row>
    <row r="274" spans="1:9" hidden="1" x14ac:dyDescent="0.2">
      <c r="B274" s="28" t="s">
        <v>214</v>
      </c>
      <c r="C274" s="28" t="s">
        <v>893</v>
      </c>
      <c r="D274" s="28" t="s">
        <v>441</v>
      </c>
      <c r="E274" s="28" t="s">
        <v>442</v>
      </c>
      <c r="F274" s="28" t="s">
        <v>15</v>
      </c>
      <c r="G274" s="28" t="s">
        <v>280</v>
      </c>
      <c r="H274" s="28">
        <v>6</v>
      </c>
      <c r="I274" s="28">
        <v>4</v>
      </c>
    </row>
    <row r="275" spans="1:9" hidden="1" x14ac:dyDescent="0.2">
      <c r="B275" s="28" t="s">
        <v>214</v>
      </c>
      <c r="C275" s="28" t="s">
        <v>894</v>
      </c>
      <c r="D275" s="28" t="s">
        <v>561</v>
      </c>
      <c r="E275" s="28" t="s">
        <v>562</v>
      </c>
      <c r="F275" s="28" t="s">
        <v>15</v>
      </c>
      <c r="G275" s="28" t="s">
        <v>280</v>
      </c>
      <c r="H275" s="28">
        <v>7</v>
      </c>
      <c r="I275" s="28">
        <v>4</v>
      </c>
    </row>
    <row r="276" spans="1:9" hidden="1" x14ac:dyDescent="0.2">
      <c r="B276" s="28" t="s">
        <v>214</v>
      </c>
      <c r="C276" s="28" t="s">
        <v>895</v>
      </c>
      <c r="D276" s="28" t="s">
        <v>570</v>
      </c>
      <c r="E276" s="28" t="s">
        <v>571</v>
      </c>
      <c r="F276" s="28" t="s">
        <v>15</v>
      </c>
      <c r="G276" s="28" t="s">
        <v>280</v>
      </c>
      <c r="H276" s="28">
        <v>7</v>
      </c>
      <c r="I276" s="28">
        <v>4</v>
      </c>
    </row>
    <row r="277" spans="1:9" hidden="1" x14ac:dyDescent="0.2">
      <c r="B277" s="28" t="s">
        <v>214</v>
      </c>
      <c r="C277" s="28" t="s">
        <v>896</v>
      </c>
      <c r="D277" s="28" t="s">
        <v>897</v>
      </c>
      <c r="E277" s="28" t="s">
        <v>898</v>
      </c>
      <c r="F277" s="28" t="s">
        <v>15</v>
      </c>
      <c r="G277" s="28" t="s">
        <v>280</v>
      </c>
      <c r="H277" s="28">
        <v>9</v>
      </c>
      <c r="I277" s="28">
        <v>4</v>
      </c>
    </row>
    <row r="278" spans="1:9" hidden="1" x14ac:dyDescent="0.2">
      <c r="B278" s="28" t="s">
        <v>214</v>
      </c>
      <c r="C278" s="28" t="s">
        <v>899</v>
      </c>
      <c r="D278" s="28" t="s">
        <v>573</v>
      </c>
      <c r="E278" s="28" t="s">
        <v>574</v>
      </c>
      <c r="F278" s="28" t="s">
        <v>15</v>
      </c>
      <c r="G278" s="28" t="s">
        <v>280</v>
      </c>
      <c r="H278" s="28">
        <v>6</v>
      </c>
      <c r="I278" s="28">
        <v>4</v>
      </c>
    </row>
    <row r="279" spans="1:9" hidden="1" x14ac:dyDescent="0.2">
      <c r="B279" s="28" t="s">
        <v>214</v>
      </c>
      <c r="C279" s="28" t="s">
        <v>900</v>
      </c>
      <c r="D279" s="28" t="s">
        <v>901</v>
      </c>
      <c r="E279" s="28" t="s">
        <v>902</v>
      </c>
      <c r="F279" s="28" t="s">
        <v>15</v>
      </c>
      <c r="G279" s="28" t="s">
        <v>280</v>
      </c>
      <c r="H279" s="28">
        <v>6</v>
      </c>
      <c r="I279" s="28">
        <v>4</v>
      </c>
    </row>
    <row r="280" spans="1:9" hidden="1" x14ac:dyDescent="0.2">
      <c r="B280" s="28" t="s">
        <v>214</v>
      </c>
      <c r="C280" s="28" t="s">
        <v>903</v>
      </c>
      <c r="D280" s="28" t="s">
        <v>579</v>
      </c>
      <c r="E280" s="28" t="s">
        <v>580</v>
      </c>
      <c r="F280" s="28" t="s">
        <v>521</v>
      </c>
      <c r="G280" s="28" t="s">
        <v>280</v>
      </c>
      <c r="H280" s="28">
        <v>8</v>
      </c>
      <c r="I280" s="28">
        <v>4</v>
      </c>
    </row>
    <row r="281" spans="1:9" hidden="1" x14ac:dyDescent="0.2">
      <c r="B281" s="28" t="s">
        <v>214</v>
      </c>
      <c r="C281" s="28" t="s">
        <v>904</v>
      </c>
      <c r="D281" s="28" t="s">
        <v>905</v>
      </c>
      <c r="E281" s="28" t="s">
        <v>906</v>
      </c>
      <c r="F281" s="28" t="s">
        <v>15</v>
      </c>
      <c r="G281" s="28" t="s">
        <v>280</v>
      </c>
      <c r="H281" s="28">
        <v>6</v>
      </c>
      <c r="I281" s="28">
        <v>4</v>
      </c>
    </row>
    <row r="282" spans="1:9" hidden="1" x14ac:dyDescent="0.2">
      <c r="B282" s="28" t="s">
        <v>214</v>
      </c>
      <c r="C282" s="28" t="s">
        <v>907</v>
      </c>
      <c r="D282" s="28" t="s">
        <v>908</v>
      </c>
      <c r="E282" s="28" t="s">
        <v>909</v>
      </c>
      <c r="F282" s="28" t="s">
        <v>308</v>
      </c>
      <c r="G282" s="28" t="s">
        <v>86</v>
      </c>
      <c r="H282" s="28">
        <v>0</v>
      </c>
    </row>
    <row r="283" spans="1:9" hidden="1" x14ac:dyDescent="0.2">
      <c r="A283" s="28" t="s">
        <v>71</v>
      </c>
      <c r="B283" s="28" t="s">
        <v>214</v>
      </c>
      <c r="C283" s="28" t="s">
        <v>910</v>
      </c>
      <c r="D283" s="28" t="s">
        <v>99</v>
      </c>
      <c r="E283" s="28" t="s">
        <v>113</v>
      </c>
      <c r="F283" s="28" t="s">
        <v>234</v>
      </c>
      <c r="G283" s="28" t="s">
        <v>280</v>
      </c>
      <c r="H283" s="28">
        <v>6</v>
      </c>
      <c r="I283" s="28">
        <v>4</v>
      </c>
    </row>
    <row r="284" spans="1:9" hidden="1" x14ac:dyDescent="0.2">
      <c r="A284" s="28" t="s">
        <v>71</v>
      </c>
      <c r="B284" s="28" t="s">
        <v>214</v>
      </c>
      <c r="C284" s="28" t="s">
        <v>911</v>
      </c>
      <c r="D284" s="28" t="s">
        <v>6</v>
      </c>
      <c r="E284" s="28" t="s">
        <v>114</v>
      </c>
      <c r="F284" s="28" t="s">
        <v>308</v>
      </c>
      <c r="G284" s="28" t="s">
        <v>86</v>
      </c>
      <c r="H284" s="28">
        <v>15</v>
      </c>
    </row>
    <row r="285" spans="1:9" hidden="1" x14ac:dyDescent="0.2">
      <c r="A285" s="28" t="s">
        <v>71</v>
      </c>
      <c r="B285" s="28" t="s">
        <v>214</v>
      </c>
      <c r="C285" s="28" t="s">
        <v>912</v>
      </c>
      <c r="D285" s="28" t="s">
        <v>100</v>
      </c>
      <c r="E285" s="28" t="s">
        <v>115</v>
      </c>
      <c r="F285" s="28" t="s">
        <v>308</v>
      </c>
      <c r="G285" s="28" t="s">
        <v>86</v>
      </c>
      <c r="H285" s="28">
        <v>20</v>
      </c>
    </row>
    <row r="286" spans="1:9" hidden="1" x14ac:dyDescent="0.2">
      <c r="A286" s="28" t="s">
        <v>71</v>
      </c>
      <c r="B286" s="28" t="s">
        <v>214</v>
      </c>
      <c r="C286" s="28" t="s">
        <v>913</v>
      </c>
      <c r="D286" s="28" t="s">
        <v>101</v>
      </c>
      <c r="E286" s="28" t="s">
        <v>11</v>
      </c>
      <c r="F286" s="28" t="s">
        <v>308</v>
      </c>
      <c r="G286" s="28" t="s">
        <v>86</v>
      </c>
      <c r="H286" s="28">
        <v>25</v>
      </c>
    </row>
    <row r="287" spans="1:9" hidden="1" x14ac:dyDescent="0.2">
      <c r="A287" s="28" t="s">
        <v>71</v>
      </c>
      <c r="B287" s="28" t="s">
        <v>214</v>
      </c>
      <c r="C287" s="28" t="s">
        <v>914</v>
      </c>
      <c r="D287" s="28" t="s">
        <v>89</v>
      </c>
      <c r="E287" s="28" t="s">
        <v>116</v>
      </c>
      <c r="F287" s="28" t="s">
        <v>308</v>
      </c>
      <c r="G287" s="28" t="s">
        <v>280</v>
      </c>
      <c r="H287" s="28">
        <v>6</v>
      </c>
      <c r="I287" s="28">
        <v>4</v>
      </c>
    </row>
    <row r="288" spans="1:9" hidden="1" x14ac:dyDescent="0.2">
      <c r="A288" s="28" t="s">
        <v>71</v>
      </c>
      <c r="B288" s="28" t="s">
        <v>214</v>
      </c>
      <c r="C288" s="28" t="s">
        <v>915</v>
      </c>
      <c r="D288" s="28" t="s">
        <v>102</v>
      </c>
      <c r="E288" s="28" t="s">
        <v>117</v>
      </c>
      <c r="F288" s="28" t="s">
        <v>18</v>
      </c>
      <c r="G288" s="28" t="s">
        <v>280</v>
      </c>
      <c r="H288" s="28">
        <v>7</v>
      </c>
      <c r="I288" s="28">
        <v>4</v>
      </c>
    </row>
    <row r="289" spans="1:9" hidden="1" x14ac:dyDescent="0.2">
      <c r="A289" s="28" t="s">
        <v>71</v>
      </c>
      <c r="B289" s="28" t="s">
        <v>214</v>
      </c>
      <c r="C289" s="28" t="s">
        <v>916</v>
      </c>
      <c r="D289" s="28" t="s">
        <v>103</v>
      </c>
      <c r="E289" s="28" t="s">
        <v>118</v>
      </c>
      <c r="F289" s="28" t="s">
        <v>17</v>
      </c>
      <c r="G289" s="28" t="s">
        <v>280</v>
      </c>
      <c r="H289" s="28">
        <v>7</v>
      </c>
      <c r="I289" s="28">
        <v>4</v>
      </c>
    </row>
    <row r="290" spans="1:9" hidden="1" x14ac:dyDescent="0.2">
      <c r="A290" s="28" t="s">
        <v>71</v>
      </c>
      <c r="B290" s="28" t="s">
        <v>214</v>
      </c>
      <c r="C290" s="28" t="s">
        <v>917</v>
      </c>
      <c r="D290" s="28" t="s">
        <v>104</v>
      </c>
      <c r="E290" s="28" t="s">
        <v>313</v>
      </c>
      <c r="F290" s="28" t="s">
        <v>15</v>
      </c>
      <c r="G290" s="28" t="s">
        <v>280</v>
      </c>
      <c r="H290" s="28">
        <v>7</v>
      </c>
      <c r="I290" s="28">
        <v>4</v>
      </c>
    </row>
    <row r="291" spans="1:9" hidden="1" x14ac:dyDescent="0.2">
      <c r="B291" s="28" t="s">
        <v>214</v>
      </c>
      <c r="C291" s="28" t="s">
        <v>918</v>
      </c>
      <c r="D291" s="28" t="s">
        <v>919</v>
      </c>
      <c r="E291" s="28" t="s">
        <v>920</v>
      </c>
      <c r="F291" s="28" t="s">
        <v>311</v>
      </c>
      <c r="G291" s="28" t="s">
        <v>280</v>
      </c>
      <c r="H291" s="28">
        <v>6</v>
      </c>
      <c r="I291" s="28">
        <v>4</v>
      </c>
    </row>
    <row r="292" spans="1:9" hidden="1" x14ac:dyDescent="0.2">
      <c r="B292" s="28" t="s">
        <v>214</v>
      </c>
      <c r="C292" s="28" t="s">
        <v>921</v>
      </c>
      <c r="D292" s="28" t="s">
        <v>922</v>
      </c>
      <c r="E292" s="28" t="s">
        <v>923</v>
      </c>
      <c r="F292" s="28" t="s">
        <v>924</v>
      </c>
      <c r="G292" s="28" t="s">
        <v>280</v>
      </c>
      <c r="H292" s="28">
        <v>7</v>
      </c>
      <c r="I292" s="28">
        <v>4</v>
      </c>
    </row>
    <row r="293" spans="1:9" hidden="1" x14ac:dyDescent="0.2">
      <c r="B293" s="28" t="s">
        <v>214</v>
      </c>
      <c r="C293" s="28" t="s">
        <v>925</v>
      </c>
      <c r="D293" s="28" t="s">
        <v>926</v>
      </c>
      <c r="E293" s="28" t="s">
        <v>927</v>
      </c>
      <c r="F293" s="28" t="s">
        <v>924</v>
      </c>
      <c r="G293" s="28" t="s">
        <v>280</v>
      </c>
      <c r="H293" s="28">
        <v>10</v>
      </c>
      <c r="I293" s="28">
        <v>4</v>
      </c>
    </row>
    <row r="294" spans="1:9" hidden="1" x14ac:dyDescent="0.2">
      <c r="B294" s="28" t="s">
        <v>214</v>
      </c>
      <c r="C294" s="28" t="s">
        <v>928</v>
      </c>
      <c r="D294" s="28" t="s">
        <v>929</v>
      </c>
      <c r="E294" s="28" t="s">
        <v>930</v>
      </c>
      <c r="F294" s="28" t="s">
        <v>17</v>
      </c>
      <c r="G294" s="28" t="s">
        <v>280</v>
      </c>
      <c r="H294" s="28">
        <v>10</v>
      </c>
      <c r="I294" s="28">
        <v>4</v>
      </c>
    </row>
    <row r="295" spans="1:9" hidden="1" x14ac:dyDescent="0.2">
      <c r="B295" s="28" t="s">
        <v>214</v>
      </c>
      <c r="C295" s="28" t="s">
        <v>931</v>
      </c>
      <c r="D295" s="28" t="s">
        <v>932</v>
      </c>
      <c r="E295" s="28" t="s">
        <v>933</v>
      </c>
      <c r="F295" s="28" t="s">
        <v>15</v>
      </c>
      <c r="G295" s="28" t="s">
        <v>280</v>
      </c>
      <c r="H295" s="28">
        <v>7</v>
      </c>
      <c r="I295" s="28">
        <v>4</v>
      </c>
    </row>
    <row r="296" spans="1:9" hidden="1" x14ac:dyDescent="0.2">
      <c r="B296" s="28" t="s">
        <v>214</v>
      </c>
      <c r="C296" s="28" t="s">
        <v>934</v>
      </c>
      <c r="D296" s="28" t="s">
        <v>289</v>
      </c>
      <c r="E296" s="28" t="s">
        <v>304</v>
      </c>
      <c r="F296" s="28" t="s">
        <v>311</v>
      </c>
      <c r="G296" s="28" t="s">
        <v>280</v>
      </c>
      <c r="H296" s="28">
        <v>5</v>
      </c>
      <c r="I296" s="28">
        <v>4</v>
      </c>
    </row>
    <row r="297" spans="1:9" hidden="1" x14ac:dyDescent="0.2">
      <c r="B297" s="28" t="s">
        <v>214</v>
      </c>
      <c r="C297" s="28" t="s">
        <v>935</v>
      </c>
      <c r="D297" s="28" t="s">
        <v>936</v>
      </c>
      <c r="E297" s="28" t="s">
        <v>937</v>
      </c>
      <c r="F297" s="28" t="s">
        <v>308</v>
      </c>
      <c r="G297" s="28" t="s">
        <v>86</v>
      </c>
      <c r="H297" s="28">
        <v>0</v>
      </c>
    </row>
    <row r="298" spans="1:9" hidden="1" x14ac:dyDescent="0.2">
      <c r="A298" s="28" t="s">
        <v>71</v>
      </c>
      <c r="B298" s="28" t="s">
        <v>214</v>
      </c>
      <c r="C298" s="28" t="s">
        <v>938</v>
      </c>
      <c r="D298" s="28" t="s">
        <v>95</v>
      </c>
      <c r="E298" s="28" t="s">
        <v>110</v>
      </c>
      <c r="F298" s="28" t="s">
        <v>308</v>
      </c>
      <c r="G298" s="28" t="s">
        <v>86</v>
      </c>
      <c r="H298" s="28">
        <v>40</v>
      </c>
    </row>
    <row r="299" spans="1:9" hidden="1" x14ac:dyDescent="0.2">
      <c r="A299" s="28" t="s">
        <v>71</v>
      </c>
      <c r="B299" s="28" t="s">
        <v>214</v>
      </c>
      <c r="C299" s="28" t="s">
        <v>939</v>
      </c>
      <c r="D299" s="28" t="s">
        <v>96</v>
      </c>
      <c r="E299" s="28" t="s">
        <v>111</v>
      </c>
      <c r="F299" s="28" t="s">
        <v>308</v>
      </c>
      <c r="G299" s="28" t="s">
        <v>4</v>
      </c>
      <c r="H299" s="28">
        <v>10</v>
      </c>
    </row>
    <row r="300" spans="1:9" hidden="1" x14ac:dyDescent="0.2">
      <c r="A300" s="28" t="s">
        <v>71</v>
      </c>
      <c r="B300" s="28" t="s">
        <v>214</v>
      </c>
      <c r="C300" s="28" t="s">
        <v>940</v>
      </c>
      <c r="D300" s="28" t="s">
        <v>97</v>
      </c>
      <c r="E300" s="28" t="s">
        <v>112</v>
      </c>
      <c r="F300" s="28" t="s">
        <v>308</v>
      </c>
      <c r="G300" s="28" t="s">
        <v>86</v>
      </c>
      <c r="H300" s="28">
        <v>12</v>
      </c>
    </row>
    <row r="301" spans="1:9" hidden="1" x14ac:dyDescent="0.2">
      <c r="B301" s="28" t="s">
        <v>214</v>
      </c>
      <c r="C301" s="28" t="s">
        <v>941</v>
      </c>
      <c r="D301" s="28" t="s">
        <v>942</v>
      </c>
      <c r="E301" s="28" t="s">
        <v>943</v>
      </c>
      <c r="F301" s="28" t="s">
        <v>308</v>
      </c>
      <c r="G301" s="28" t="s">
        <v>280</v>
      </c>
      <c r="H301" s="28">
        <v>6</v>
      </c>
      <c r="I301" s="28">
        <v>4</v>
      </c>
    </row>
    <row r="302" spans="1:9" hidden="1" x14ac:dyDescent="0.2">
      <c r="B302" s="28" t="s">
        <v>214</v>
      </c>
      <c r="C302" s="28" t="s">
        <v>944</v>
      </c>
      <c r="D302" s="28" t="s">
        <v>510</v>
      </c>
      <c r="E302" s="28" t="s">
        <v>511</v>
      </c>
      <c r="F302" s="28" t="s">
        <v>15</v>
      </c>
      <c r="G302" s="28" t="s">
        <v>280</v>
      </c>
      <c r="H302" s="28">
        <v>7</v>
      </c>
      <c r="I302" s="28">
        <v>4</v>
      </c>
    </row>
    <row r="303" spans="1:9" hidden="1" x14ac:dyDescent="0.2">
      <c r="B303" s="28" t="s">
        <v>214</v>
      </c>
      <c r="C303" s="28" t="s">
        <v>945</v>
      </c>
      <c r="D303" s="28" t="s">
        <v>513</v>
      </c>
      <c r="E303" s="28" t="s">
        <v>514</v>
      </c>
      <c r="F303" s="28" t="s">
        <v>15</v>
      </c>
      <c r="G303" s="28" t="s">
        <v>280</v>
      </c>
      <c r="H303" s="28">
        <v>7</v>
      </c>
      <c r="I303" s="28">
        <v>4</v>
      </c>
    </row>
    <row r="304" spans="1:9" hidden="1" x14ac:dyDescent="0.2">
      <c r="B304" s="28" t="s">
        <v>214</v>
      </c>
      <c r="C304" s="28" t="s">
        <v>946</v>
      </c>
      <c r="D304" s="28" t="s">
        <v>516</v>
      </c>
      <c r="E304" s="28" t="s">
        <v>517</v>
      </c>
      <c r="F304" s="28" t="s">
        <v>15</v>
      </c>
      <c r="G304" s="28" t="s">
        <v>280</v>
      </c>
      <c r="H304" s="28">
        <v>7</v>
      </c>
      <c r="I304" s="28">
        <v>4</v>
      </c>
    </row>
    <row r="305" spans="2:9" hidden="1" x14ac:dyDescent="0.2">
      <c r="B305" s="28" t="s">
        <v>214</v>
      </c>
      <c r="C305" s="28" t="s">
        <v>947</v>
      </c>
      <c r="D305" s="28" t="s">
        <v>519</v>
      </c>
      <c r="E305" s="28" t="s">
        <v>520</v>
      </c>
      <c r="F305" s="28" t="s">
        <v>521</v>
      </c>
      <c r="G305" s="28" t="s">
        <v>280</v>
      </c>
      <c r="H305" s="28">
        <v>7</v>
      </c>
      <c r="I305" s="28">
        <v>4</v>
      </c>
    </row>
    <row r="306" spans="2:9" hidden="1" x14ac:dyDescent="0.2">
      <c r="B306" s="28" t="s">
        <v>214</v>
      </c>
      <c r="C306" s="28" t="s">
        <v>948</v>
      </c>
      <c r="D306" s="28" t="s">
        <v>523</v>
      </c>
      <c r="E306" s="28" t="s">
        <v>524</v>
      </c>
      <c r="F306" s="28" t="s">
        <v>15</v>
      </c>
      <c r="G306" s="28" t="s">
        <v>280</v>
      </c>
      <c r="H306" s="28">
        <v>7</v>
      </c>
      <c r="I306" s="28">
        <v>4</v>
      </c>
    </row>
    <row r="307" spans="2:9" hidden="1" x14ac:dyDescent="0.2">
      <c r="B307" s="28" t="s">
        <v>214</v>
      </c>
      <c r="C307" s="28" t="s">
        <v>949</v>
      </c>
      <c r="D307" s="28" t="s">
        <v>526</v>
      </c>
      <c r="E307" s="28" t="s">
        <v>527</v>
      </c>
      <c r="F307" s="28" t="s">
        <v>521</v>
      </c>
      <c r="G307" s="28" t="s">
        <v>280</v>
      </c>
      <c r="H307" s="28">
        <v>7</v>
      </c>
      <c r="I307" s="28">
        <v>4</v>
      </c>
    </row>
    <row r="308" spans="2:9" hidden="1" x14ac:dyDescent="0.2">
      <c r="B308" s="28" t="s">
        <v>214</v>
      </c>
      <c r="C308" s="28" t="s">
        <v>950</v>
      </c>
      <c r="D308" s="28" t="s">
        <v>951</v>
      </c>
      <c r="E308" s="28" t="s">
        <v>952</v>
      </c>
      <c r="F308" s="28" t="s">
        <v>15</v>
      </c>
      <c r="G308" s="28" t="s">
        <v>280</v>
      </c>
      <c r="H308" s="28">
        <v>7</v>
      </c>
      <c r="I308" s="28">
        <v>4</v>
      </c>
    </row>
    <row r="309" spans="2:9" hidden="1" x14ac:dyDescent="0.2">
      <c r="B309" s="28" t="s">
        <v>214</v>
      </c>
      <c r="C309" s="28" t="s">
        <v>953</v>
      </c>
      <c r="D309" s="28" t="s">
        <v>529</v>
      </c>
      <c r="E309" s="28" t="s">
        <v>530</v>
      </c>
      <c r="F309" s="28" t="s">
        <v>15</v>
      </c>
      <c r="G309" s="28" t="s">
        <v>280</v>
      </c>
      <c r="H309" s="28">
        <v>8</v>
      </c>
      <c r="I309" s="28">
        <v>4</v>
      </c>
    </row>
    <row r="310" spans="2:9" hidden="1" x14ac:dyDescent="0.2">
      <c r="B310" s="28" t="s">
        <v>214</v>
      </c>
      <c r="C310" s="28" t="s">
        <v>954</v>
      </c>
      <c r="D310" s="28" t="s">
        <v>532</v>
      </c>
      <c r="E310" s="28" t="s">
        <v>533</v>
      </c>
      <c r="F310" s="28" t="s">
        <v>15</v>
      </c>
      <c r="G310" s="28" t="s">
        <v>280</v>
      </c>
      <c r="H310" s="28">
        <v>7</v>
      </c>
      <c r="I310" s="28">
        <v>4</v>
      </c>
    </row>
    <row r="311" spans="2:9" hidden="1" x14ac:dyDescent="0.2">
      <c r="B311" s="28" t="s">
        <v>214</v>
      </c>
      <c r="C311" s="28" t="s">
        <v>955</v>
      </c>
      <c r="D311" s="28" t="s">
        <v>956</v>
      </c>
      <c r="E311" s="28" t="s">
        <v>957</v>
      </c>
      <c r="F311" s="28" t="s">
        <v>342</v>
      </c>
      <c r="G311" s="28" t="s">
        <v>280</v>
      </c>
      <c r="H311" s="28">
        <v>7</v>
      </c>
      <c r="I311" s="28">
        <v>4</v>
      </c>
    </row>
    <row r="312" spans="2:9" hidden="1" x14ac:dyDescent="0.2">
      <c r="B312" s="28" t="s">
        <v>214</v>
      </c>
      <c r="C312" s="28" t="s">
        <v>958</v>
      </c>
      <c r="D312" s="28" t="s">
        <v>959</v>
      </c>
      <c r="E312" s="28" t="s">
        <v>960</v>
      </c>
      <c r="F312" s="28" t="s">
        <v>342</v>
      </c>
      <c r="G312" s="28" t="s">
        <v>280</v>
      </c>
      <c r="H312" s="28">
        <v>7</v>
      </c>
      <c r="I312" s="28">
        <v>4</v>
      </c>
    </row>
    <row r="313" spans="2:9" hidden="1" x14ac:dyDescent="0.2">
      <c r="B313" s="28" t="s">
        <v>214</v>
      </c>
      <c r="C313" s="28" t="s">
        <v>961</v>
      </c>
      <c r="D313" s="28" t="s">
        <v>735</v>
      </c>
      <c r="E313" s="28" t="s">
        <v>962</v>
      </c>
      <c r="F313" s="28" t="s">
        <v>15</v>
      </c>
      <c r="G313" s="28" t="s">
        <v>280</v>
      </c>
      <c r="H313" s="28">
        <v>7</v>
      </c>
      <c r="I313" s="28">
        <v>4</v>
      </c>
    </row>
    <row r="314" spans="2:9" hidden="1" x14ac:dyDescent="0.2">
      <c r="B314" s="28" t="s">
        <v>214</v>
      </c>
      <c r="C314" s="28" t="s">
        <v>963</v>
      </c>
      <c r="D314" s="28" t="s">
        <v>964</v>
      </c>
      <c r="E314" s="28" t="s">
        <v>965</v>
      </c>
      <c r="F314" s="28" t="s">
        <v>308</v>
      </c>
      <c r="G314" s="28" t="s">
        <v>86</v>
      </c>
      <c r="H314" s="28">
        <v>0</v>
      </c>
    </row>
    <row r="315" spans="2:9" hidden="1" x14ac:dyDescent="0.2">
      <c r="B315" s="28" t="s">
        <v>214</v>
      </c>
      <c r="C315" s="28" t="s">
        <v>966</v>
      </c>
      <c r="D315" s="28" t="s">
        <v>708</v>
      </c>
      <c r="E315" s="28" t="s">
        <v>709</v>
      </c>
      <c r="F315" s="28" t="s">
        <v>15</v>
      </c>
      <c r="G315" s="28" t="s">
        <v>280</v>
      </c>
      <c r="H315" s="28">
        <v>10</v>
      </c>
      <c r="I315" s="28">
        <v>4</v>
      </c>
    </row>
    <row r="316" spans="2:9" hidden="1" x14ac:dyDescent="0.2">
      <c r="B316" s="28" t="s">
        <v>214</v>
      </c>
      <c r="C316" s="28" t="s">
        <v>967</v>
      </c>
      <c r="D316" s="28" t="s">
        <v>968</v>
      </c>
      <c r="E316" s="28" t="s">
        <v>969</v>
      </c>
      <c r="F316" s="28" t="s">
        <v>15</v>
      </c>
      <c r="G316" s="28" t="s">
        <v>280</v>
      </c>
      <c r="H316" s="28">
        <v>10</v>
      </c>
      <c r="I316" s="28">
        <v>4</v>
      </c>
    </row>
    <row r="317" spans="2:9" hidden="1" x14ac:dyDescent="0.2">
      <c r="B317" s="28" t="s">
        <v>214</v>
      </c>
      <c r="C317" s="28" t="s">
        <v>970</v>
      </c>
      <c r="D317" s="28" t="s">
        <v>971</v>
      </c>
      <c r="E317" s="28" t="s">
        <v>972</v>
      </c>
      <c r="F317" s="28" t="s">
        <v>15</v>
      </c>
      <c r="G317" s="28" t="s">
        <v>280</v>
      </c>
      <c r="H317" s="28">
        <v>10</v>
      </c>
      <c r="I317" s="28">
        <v>4</v>
      </c>
    </row>
    <row r="318" spans="2:9" hidden="1" x14ac:dyDescent="0.2">
      <c r="B318" s="28" t="s">
        <v>214</v>
      </c>
      <c r="C318" s="28" t="s">
        <v>973</v>
      </c>
      <c r="D318" s="28" t="s">
        <v>347</v>
      </c>
      <c r="E318" s="28" t="s">
        <v>348</v>
      </c>
      <c r="F318" s="28" t="s">
        <v>342</v>
      </c>
      <c r="G318" s="28" t="s">
        <v>280</v>
      </c>
      <c r="H318" s="28">
        <v>9</v>
      </c>
      <c r="I318" s="28">
        <v>4</v>
      </c>
    </row>
    <row r="319" spans="2:9" hidden="1" x14ac:dyDescent="0.2">
      <c r="B319" s="28" t="s">
        <v>214</v>
      </c>
      <c r="C319" s="28" t="s">
        <v>974</v>
      </c>
      <c r="D319" s="28" t="s">
        <v>617</v>
      </c>
      <c r="E319" s="28" t="s">
        <v>618</v>
      </c>
      <c r="F319" s="28" t="s">
        <v>342</v>
      </c>
      <c r="G319" s="28" t="s">
        <v>280</v>
      </c>
      <c r="H319" s="28">
        <v>7</v>
      </c>
      <c r="I319" s="28">
        <v>4</v>
      </c>
    </row>
    <row r="320" spans="2:9" hidden="1" x14ac:dyDescent="0.2">
      <c r="B320" s="28" t="s">
        <v>214</v>
      </c>
      <c r="C320" s="28" t="s">
        <v>975</v>
      </c>
      <c r="D320" s="28" t="s">
        <v>620</v>
      </c>
      <c r="E320" s="28" t="s">
        <v>621</v>
      </c>
      <c r="F320" s="28" t="s">
        <v>342</v>
      </c>
      <c r="G320" s="28" t="s">
        <v>280</v>
      </c>
      <c r="H320" s="28">
        <v>7</v>
      </c>
      <c r="I320" s="28">
        <v>4</v>
      </c>
    </row>
    <row r="321" spans="2:9" hidden="1" x14ac:dyDescent="0.2">
      <c r="B321" s="28" t="s">
        <v>214</v>
      </c>
      <c r="C321" s="28" t="s">
        <v>976</v>
      </c>
      <c r="D321" s="28" t="s">
        <v>350</v>
      </c>
      <c r="E321" s="28" t="s">
        <v>351</v>
      </c>
      <c r="F321" s="28" t="s">
        <v>342</v>
      </c>
      <c r="G321" s="28" t="s">
        <v>280</v>
      </c>
      <c r="H321" s="28">
        <v>7</v>
      </c>
      <c r="I321" s="28">
        <v>4</v>
      </c>
    </row>
    <row r="322" spans="2:9" hidden="1" x14ac:dyDescent="0.2">
      <c r="B322" s="28" t="s">
        <v>214</v>
      </c>
      <c r="C322" s="28" t="s">
        <v>977</v>
      </c>
      <c r="D322" s="28" t="s">
        <v>353</v>
      </c>
      <c r="E322" s="28" t="s">
        <v>354</v>
      </c>
      <c r="F322" s="28" t="s">
        <v>342</v>
      </c>
      <c r="G322" s="28" t="s">
        <v>280</v>
      </c>
      <c r="H322" s="28">
        <v>7</v>
      </c>
      <c r="I322" s="28">
        <v>4</v>
      </c>
    </row>
    <row r="323" spans="2:9" hidden="1" x14ac:dyDescent="0.2">
      <c r="B323" s="28" t="s">
        <v>214</v>
      </c>
      <c r="C323" s="28" t="s">
        <v>978</v>
      </c>
      <c r="D323" s="28" t="s">
        <v>625</v>
      </c>
      <c r="E323" s="28" t="s">
        <v>626</v>
      </c>
      <c r="F323" s="28" t="s">
        <v>342</v>
      </c>
      <c r="G323" s="28" t="s">
        <v>280</v>
      </c>
      <c r="H323" s="28">
        <v>7</v>
      </c>
      <c r="I323" s="28">
        <v>4</v>
      </c>
    </row>
    <row r="324" spans="2:9" hidden="1" x14ac:dyDescent="0.2">
      <c r="B324" s="28" t="s">
        <v>214</v>
      </c>
      <c r="C324" s="28" t="s">
        <v>979</v>
      </c>
      <c r="D324" s="28" t="s">
        <v>356</v>
      </c>
      <c r="E324" s="28" t="s">
        <v>357</v>
      </c>
      <c r="F324" s="28" t="s">
        <v>342</v>
      </c>
      <c r="G324" s="28" t="s">
        <v>280</v>
      </c>
      <c r="H324" s="28">
        <v>9</v>
      </c>
      <c r="I324" s="28">
        <v>4</v>
      </c>
    </row>
    <row r="325" spans="2:9" hidden="1" x14ac:dyDescent="0.2">
      <c r="B325" s="28" t="s">
        <v>214</v>
      </c>
      <c r="C325" s="28" t="s">
        <v>980</v>
      </c>
      <c r="D325" s="28" t="s">
        <v>629</v>
      </c>
      <c r="E325" s="28" t="s">
        <v>630</v>
      </c>
      <c r="F325" s="28" t="s">
        <v>342</v>
      </c>
      <c r="G325" s="28" t="s">
        <v>280</v>
      </c>
      <c r="H325" s="28">
        <v>7</v>
      </c>
      <c r="I325" s="28">
        <v>4</v>
      </c>
    </row>
    <row r="326" spans="2:9" hidden="1" x14ac:dyDescent="0.2">
      <c r="B326" s="28" t="s">
        <v>214</v>
      </c>
      <c r="C326" s="28" t="s">
        <v>981</v>
      </c>
      <c r="D326" s="28" t="s">
        <v>635</v>
      </c>
      <c r="E326" s="28" t="s">
        <v>636</v>
      </c>
      <c r="F326" s="28" t="s">
        <v>342</v>
      </c>
      <c r="G326" s="28" t="s">
        <v>280</v>
      </c>
      <c r="H326" s="28">
        <v>7</v>
      </c>
      <c r="I326" s="28">
        <v>4</v>
      </c>
    </row>
    <row r="327" spans="2:9" hidden="1" x14ac:dyDescent="0.2">
      <c r="B327" s="28" t="s">
        <v>214</v>
      </c>
      <c r="C327" s="28" t="s">
        <v>982</v>
      </c>
      <c r="D327" s="28" t="s">
        <v>632</v>
      </c>
      <c r="E327" s="28" t="s">
        <v>633</v>
      </c>
      <c r="F327" s="28" t="s">
        <v>342</v>
      </c>
      <c r="G327" s="28" t="s">
        <v>280</v>
      </c>
      <c r="H327" s="28">
        <v>7</v>
      </c>
      <c r="I327" s="28">
        <v>4</v>
      </c>
    </row>
    <row r="328" spans="2:9" hidden="1" x14ac:dyDescent="0.2">
      <c r="B328" s="28" t="s">
        <v>214</v>
      </c>
      <c r="C328" s="28" t="s">
        <v>983</v>
      </c>
      <c r="D328" s="28" t="s">
        <v>344</v>
      </c>
      <c r="E328" s="28" t="s">
        <v>345</v>
      </c>
      <c r="F328" s="28" t="s">
        <v>342</v>
      </c>
      <c r="G328" s="28" t="s">
        <v>280</v>
      </c>
      <c r="H328" s="28">
        <v>9</v>
      </c>
      <c r="I328" s="28">
        <v>4</v>
      </c>
    </row>
    <row r="329" spans="2:9" hidden="1" x14ac:dyDescent="0.2">
      <c r="B329" s="28" t="s">
        <v>214</v>
      </c>
      <c r="C329" s="28" t="s">
        <v>984</v>
      </c>
      <c r="D329" s="28" t="s">
        <v>539</v>
      </c>
      <c r="E329" s="28" t="s">
        <v>540</v>
      </c>
      <c r="F329" s="28" t="s">
        <v>342</v>
      </c>
      <c r="G329" s="28" t="s">
        <v>280</v>
      </c>
      <c r="H329" s="28">
        <v>9</v>
      </c>
      <c r="I329" s="28">
        <v>4</v>
      </c>
    </row>
    <row r="330" spans="2:9" hidden="1" x14ac:dyDescent="0.2">
      <c r="B330" s="28" t="s">
        <v>214</v>
      </c>
      <c r="C330" s="28" t="s">
        <v>985</v>
      </c>
      <c r="D330" s="28" t="s">
        <v>638</v>
      </c>
      <c r="E330" s="28" t="s">
        <v>639</v>
      </c>
      <c r="F330" s="28" t="s">
        <v>342</v>
      </c>
      <c r="G330" s="28" t="s">
        <v>280</v>
      </c>
      <c r="H330" s="28">
        <v>7</v>
      </c>
      <c r="I330" s="28">
        <v>4</v>
      </c>
    </row>
    <row r="331" spans="2:9" hidden="1" x14ac:dyDescent="0.2">
      <c r="B331" s="28" t="s">
        <v>214</v>
      </c>
      <c r="C331" s="28" t="s">
        <v>986</v>
      </c>
      <c r="D331" s="28" t="s">
        <v>641</v>
      </c>
      <c r="E331" s="28" t="s">
        <v>642</v>
      </c>
      <c r="F331" s="28" t="s">
        <v>342</v>
      </c>
      <c r="G331" s="28" t="s">
        <v>280</v>
      </c>
      <c r="H331" s="28">
        <v>7</v>
      </c>
      <c r="I331" s="28">
        <v>4</v>
      </c>
    </row>
    <row r="332" spans="2:9" hidden="1" x14ac:dyDescent="0.2">
      <c r="B332" s="28" t="s">
        <v>214</v>
      </c>
      <c r="C332" s="28" t="s">
        <v>987</v>
      </c>
      <c r="D332" s="28" t="s">
        <v>644</v>
      </c>
      <c r="E332" s="28" t="s">
        <v>645</v>
      </c>
      <c r="F332" s="28" t="s">
        <v>342</v>
      </c>
      <c r="G332" s="28" t="s">
        <v>280</v>
      </c>
      <c r="H332" s="28">
        <v>7</v>
      </c>
      <c r="I332" s="28">
        <v>4</v>
      </c>
    </row>
    <row r="333" spans="2:9" hidden="1" x14ac:dyDescent="0.2">
      <c r="B333" s="28" t="s">
        <v>214</v>
      </c>
      <c r="C333" s="28" t="s">
        <v>988</v>
      </c>
      <c r="D333" s="28" t="s">
        <v>650</v>
      </c>
      <c r="E333" s="28" t="s">
        <v>651</v>
      </c>
      <c r="F333" s="28" t="s">
        <v>342</v>
      </c>
      <c r="G333" s="28" t="s">
        <v>280</v>
      </c>
      <c r="H333" s="28">
        <v>7</v>
      </c>
      <c r="I333" s="28">
        <v>4</v>
      </c>
    </row>
    <row r="334" spans="2:9" hidden="1" x14ac:dyDescent="0.2">
      <c r="B334" s="28" t="s">
        <v>214</v>
      </c>
      <c r="C334" s="28" t="s">
        <v>989</v>
      </c>
      <c r="D334" s="28" t="s">
        <v>647</v>
      </c>
      <c r="E334" s="28" t="s">
        <v>747</v>
      </c>
      <c r="F334" s="28" t="s">
        <v>342</v>
      </c>
      <c r="G334" s="28" t="s">
        <v>280</v>
      </c>
      <c r="H334" s="28">
        <v>7</v>
      </c>
      <c r="I334" s="28">
        <v>4</v>
      </c>
    </row>
    <row r="335" spans="2:9" hidden="1" x14ac:dyDescent="0.2">
      <c r="B335" s="28" t="s">
        <v>214</v>
      </c>
      <c r="C335" s="28" t="s">
        <v>990</v>
      </c>
      <c r="D335" s="28" t="s">
        <v>653</v>
      </c>
      <c r="E335" s="28" t="s">
        <v>991</v>
      </c>
      <c r="F335" s="28" t="s">
        <v>342</v>
      </c>
      <c r="G335" s="28" t="s">
        <v>280</v>
      </c>
      <c r="H335" s="28">
        <v>7</v>
      </c>
      <c r="I335" s="28">
        <v>4</v>
      </c>
    </row>
    <row r="336" spans="2:9" hidden="1" x14ac:dyDescent="0.2">
      <c r="B336" s="28" t="s">
        <v>214</v>
      </c>
      <c r="C336" s="28" t="s">
        <v>992</v>
      </c>
      <c r="D336" s="28" t="s">
        <v>993</v>
      </c>
      <c r="E336" s="28" t="s">
        <v>994</v>
      </c>
      <c r="F336" s="28" t="s">
        <v>308</v>
      </c>
      <c r="G336" s="28" t="s">
        <v>86</v>
      </c>
      <c r="H336" s="28">
        <v>0</v>
      </c>
    </row>
    <row r="337" spans="2:9" hidden="1" x14ac:dyDescent="0.2">
      <c r="B337" s="28" t="s">
        <v>214</v>
      </c>
      <c r="C337" s="28" t="s">
        <v>995</v>
      </c>
      <c r="D337" s="28" t="s">
        <v>789</v>
      </c>
      <c r="E337" s="28" t="s">
        <v>790</v>
      </c>
      <c r="F337" s="28" t="s">
        <v>342</v>
      </c>
      <c r="G337" s="28" t="s">
        <v>280</v>
      </c>
      <c r="H337" s="28">
        <v>10</v>
      </c>
      <c r="I337" s="28">
        <v>4</v>
      </c>
    </row>
    <row r="338" spans="2:9" hidden="1" x14ac:dyDescent="0.2">
      <c r="B338" s="28" t="s">
        <v>214</v>
      </c>
      <c r="C338" s="28" t="s">
        <v>996</v>
      </c>
      <c r="D338" s="28" t="s">
        <v>997</v>
      </c>
      <c r="E338" s="28" t="s">
        <v>998</v>
      </c>
      <c r="F338" s="28" t="s">
        <v>342</v>
      </c>
      <c r="G338" s="28" t="s">
        <v>280</v>
      </c>
      <c r="H338" s="28">
        <v>10</v>
      </c>
      <c r="I338" s="28">
        <v>4</v>
      </c>
    </row>
    <row r="339" spans="2:9" hidden="1" x14ac:dyDescent="0.2">
      <c r="B339" s="28" t="s">
        <v>214</v>
      </c>
      <c r="C339" s="28" t="s">
        <v>999</v>
      </c>
      <c r="D339" s="28" t="s">
        <v>1000</v>
      </c>
      <c r="E339" s="28" t="s">
        <v>1001</v>
      </c>
      <c r="F339" s="28" t="s">
        <v>342</v>
      </c>
      <c r="G339" s="28" t="s">
        <v>280</v>
      </c>
      <c r="H339" s="28">
        <v>10</v>
      </c>
      <c r="I339" s="28">
        <v>4</v>
      </c>
    </row>
    <row r="340" spans="2:9" hidden="1" x14ac:dyDescent="0.2">
      <c r="B340" s="28" t="s">
        <v>214</v>
      </c>
      <c r="C340" s="28" t="s">
        <v>1002</v>
      </c>
      <c r="D340" s="28" t="s">
        <v>1003</v>
      </c>
      <c r="E340" s="28" t="s">
        <v>1004</v>
      </c>
      <c r="F340" s="28" t="s">
        <v>342</v>
      </c>
      <c r="G340" s="28" t="s">
        <v>280</v>
      </c>
      <c r="H340" s="28">
        <v>16</v>
      </c>
      <c r="I340" s="28">
        <v>4</v>
      </c>
    </row>
    <row r="341" spans="2:9" hidden="1" x14ac:dyDescent="0.2">
      <c r="B341" s="28" t="s">
        <v>214</v>
      </c>
      <c r="C341" s="28" t="s">
        <v>1005</v>
      </c>
      <c r="D341" s="28" t="s">
        <v>1006</v>
      </c>
      <c r="E341" s="28" t="s">
        <v>1007</v>
      </c>
      <c r="F341" s="28" t="s">
        <v>342</v>
      </c>
      <c r="G341" s="28" t="s">
        <v>280</v>
      </c>
      <c r="H341" s="28">
        <v>10</v>
      </c>
      <c r="I341" s="28">
        <v>4</v>
      </c>
    </row>
    <row r="342" spans="2:9" hidden="1" x14ac:dyDescent="0.2">
      <c r="B342" s="28" t="s">
        <v>214</v>
      </c>
      <c r="C342" s="28" t="s">
        <v>1008</v>
      </c>
      <c r="D342" s="28" t="s">
        <v>1009</v>
      </c>
      <c r="E342" s="28" t="s">
        <v>1010</v>
      </c>
      <c r="F342" s="28" t="s">
        <v>342</v>
      </c>
      <c r="G342" s="28" t="s">
        <v>280</v>
      </c>
      <c r="H342" s="28">
        <v>10</v>
      </c>
      <c r="I342" s="28">
        <v>4</v>
      </c>
    </row>
    <row r="343" spans="2:9" hidden="1" x14ac:dyDescent="0.2">
      <c r="B343" s="28" t="s">
        <v>214</v>
      </c>
      <c r="C343" s="28" t="s">
        <v>1011</v>
      </c>
      <c r="D343" s="28" t="s">
        <v>1012</v>
      </c>
      <c r="E343" s="28" t="s">
        <v>1013</v>
      </c>
      <c r="F343" s="28" t="s">
        <v>342</v>
      </c>
      <c r="G343" s="28" t="s">
        <v>280</v>
      </c>
      <c r="H343" s="28">
        <v>10</v>
      </c>
      <c r="I343" s="28">
        <v>4</v>
      </c>
    </row>
    <row r="344" spans="2:9" hidden="1" x14ac:dyDescent="0.2">
      <c r="B344" s="28" t="s">
        <v>214</v>
      </c>
      <c r="C344" s="28" t="s">
        <v>1014</v>
      </c>
      <c r="D344" s="28" t="s">
        <v>1015</v>
      </c>
      <c r="E344" s="28" t="s">
        <v>1016</v>
      </c>
      <c r="F344" s="28" t="s">
        <v>342</v>
      </c>
      <c r="G344" s="28" t="s">
        <v>280</v>
      </c>
      <c r="H344" s="28">
        <v>10</v>
      </c>
      <c r="I344" s="28">
        <v>4</v>
      </c>
    </row>
    <row r="345" spans="2:9" hidden="1" x14ac:dyDescent="0.2">
      <c r="B345" s="28" t="s">
        <v>214</v>
      </c>
      <c r="C345" s="28" t="s">
        <v>1017</v>
      </c>
      <c r="D345" s="28" t="s">
        <v>792</v>
      </c>
      <c r="E345" s="28" t="s">
        <v>793</v>
      </c>
      <c r="F345" s="28" t="s">
        <v>342</v>
      </c>
      <c r="G345" s="28" t="s">
        <v>280</v>
      </c>
      <c r="H345" s="28">
        <v>9</v>
      </c>
      <c r="I345" s="28">
        <v>4</v>
      </c>
    </row>
    <row r="346" spans="2:9" hidden="1" x14ac:dyDescent="0.2">
      <c r="B346" s="28" t="s">
        <v>214</v>
      </c>
      <c r="C346" s="28" t="s">
        <v>1018</v>
      </c>
      <c r="D346" s="28" t="s">
        <v>1019</v>
      </c>
      <c r="E346" s="28" t="s">
        <v>1020</v>
      </c>
      <c r="F346" s="28" t="s">
        <v>342</v>
      </c>
      <c r="G346" s="28" t="s">
        <v>280</v>
      </c>
      <c r="H346" s="28">
        <v>10</v>
      </c>
      <c r="I346" s="28">
        <v>4</v>
      </c>
    </row>
    <row r="347" spans="2:9" hidden="1" x14ac:dyDescent="0.2">
      <c r="B347" s="28" t="s">
        <v>214</v>
      </c>
      <c r="C347" s="28" t="s">
        <v>1021</v>
      </c>
      <c r="D347" s="28" t="s">
        <v>1022</v>
      </c>
      <c r="E347" s="28" t="s">
        <v>1023</v>
      </c>
      <c r="F347" s="28" t="s">
        <v>342</v>
      </c>
      <c r="G347" s="28" t="s">
        <v>280</v>
      </c>
      <c r="H347" s="28">
        <v>10</v>
      </c>
      <c r="I347" s="28">
        <v>4</v>
      </c>
    </row>
    <row r="348" spans="2:9" hidden="1" x14ac:dyDescent="0.2">
      <c r="B348" s="28" t="s">
        <v>214</v>
      </c>
      <c r="C348" s="28" t="s">
        <v>1024</v>
      </c>
      <c r="D348" s="28" t="s">
        <v>1025</v>
      </c>
      <c r="E348" s="28" t="s">
        <v>1026</v>
      </c>
      <c r="F348" s="28" t="s">
        <v>342</v>
      </c>
      <c r="G348" s="28" t="s">
        <v>280</v>
      </c>
      <c r="H348" s="28">
        <v>10</v>
      </c>
      <c r="I348" s="28">
        <v>4</v>
      </c>
    </row>
    <row r="349" spans="2:9" hidden="1" x14ac:dyDescent="0.2">
      <c r="B349" s="28" t="s">
        <v>214</v>
      </c>
      <c r="C349" s="28" t="s">
        <v>1027</v>
      </c>
      <c r="D349" s="28" t="s">
        <v>1028</v>
      </c>
      <c r="E349" s="28" t="s">
        <v>1029</v>
      </c>
      <c r="F349" s="28" t="s">
        <v>342</v>
      </c>
      <c r="G349" s="28" t="s">
        <v>280</v>
      </c>
      <c r="H349" s="28">
        <v>10</v>
      </c>
      <c r="I349" s="28">
        <v>4</v>
      </c>
    </row>
    <row r="350" spans="2:9" hidden="1" x14ac:dyDescent="0.2">
      <c r="B350" s="28" t="s">
        <v>214</v>
      </c>
      <c r="C350" s="28" t="s">
        <v>1030</v>
      </c>
      <c r="D350" s="28" t="s">
        <v>1031</v>
      </c>
      <c r="E350" s="28" t="s">
        <v>1032</v>
      </c>
      <c r="F350" s="28" t="s">
        <v>342</v>
      </c>
      <c r="G350" s="28" t="s">
        <v>280</v>
      </c>
      <c r="H350" s="28">
        <v>9</v>
      </c>
      <c r="I350" s="28">
        <v>4</v>
      </c>
    </row>
    <row r="351" spans="2:9" hidden="1" x14ac:dyDescent="0.2">
      <c r="B351" s="28" t="s">
        <v>214</v>
      </c>
      <c r="C351" s="28" t="s">
        <v>1033</v>
      </c>
      <c r="D351" s="28" t="s">
        <v>1034</v>
      </c>
      <c r="E351" s="28" t="s">
        <v>1035</v>
      </c>
      <c r="F351" s="28" t="s">
        <v>342</v>
      </c>
      <c r="G351" s="28" t="s">
        <v>280</v>
      </c>
      <c r="H351" s="28">
        <v>10</v>
      </c>
      <c r="I351" s="28">
        <v>4</v>
      </c>
    </row>
    <row r="352" spans="2:9" hidden="1" x14ac:dyDescent="0.2">
      <c r="B352" s="28" t="s">
        <v>214</v>
      </c>
      <c r="C352" s="28" t="s">
        <v>1036</v>
      </c>
      <c r="D352" s="28" t="s">
        <v>1037</v>
      </c>
      <c r="E352" s="28" t="s">
        <v>1038</v>
      </c>
      <c r="F352" s="28" t="s">
        <v>342</v>
      </c>
      <c r="G352" s="28" t="s">
        <v>280</v>
      </c>
      <c r="H352" s="28">
        <v>10</v>
      </c>
      <c r="I352" s="28">
        <v>4</v>
      </c>
    </row>
    <row r="353" spans="2:9" hidden="1" x14ac:dyDescent="0.2">
      <c r="B353" s="28" t="s">
        <v>214</v>
      </c>
      <c r="C353" s="28" t="s">
        <v>1039</v>
      </c>
      <c r="D353" s="28" t="s">
        <v>1040</v>
      </c>
      <c r="E353" s="28" t="s">
        <v>1041</v>
      </c>
      <c r="F353" s="28" t="s">
        <v>342</v>
      </c>
      <c r="G353" s="28" t="s">
        <v>280</v>
      </c>
      <c r="H353" s="28">
        <v>10</v>
      </c>
      <c r="I353" s="28">
        <v>4</v>
      </c>
    </row>
    <row r="354" spans="2:9" hidden="1" x14ac:dyDescent="0.2">
      <c r="B354" s="28" t="s">
        <v>214</v>
      </c>
      <c r="C354" s="28" t="s">
        <v>1042</v>
      </c>
      <c r="D354" s="28" t="s">
        <v>1043</v>
      </c>
      <c r="E354" s="28" t="s">
        <v>1044</v>
      </c>
      <c r="F354" s="28" t="s">
        <v>342</v>
      </c>
      <c r="G354" s="28" t="s">
        <v>280</v>
      </c>
      <c r="H354" s="28">
        <v>9</v>
      </c>
      <c r="I354" s="28">
        <v>4</v>
      </c>
    </row>
    <row r="355" spans="2:9" hidden="1" x14ac:dyDescent="0.2">
      <c r="B355" s="28" t="s">
        <v>214</v>
      </c>
      <c r="C355" s="28" t="s">
        <v>1045</v>
      </c>
      <c r="D355" s="28" t="s">
        <v>1046</v>
      </c>
      <c r="E355" s="28" t="s">
        <v>1047</v>
      </c>
      <c r="F355" s="28" t="s">
        <v>342</v>
      </c>
      <c r="G355" s="28" t="s">
        <v>280</v>
      </c>
      <c r="H355" s="28">
        <v>10</v>
      </c>
      <c r="I355" s="28">
        <v>4</v>
      </c>
    </row>
    <row r="356" spans="2:9" hidden="1" x14ac:dyDescent="0.2">
      <c r="B356" s="28" t="s">
        <v>214</v>
      </c>
      <c r="C356" s="28" t="s">
        <v>1048</v>
      </c>
      <c r="D356" s="28" t="s">
        <v>1049</v>
      </c>
      <c r="E356" s="28" t="s">
        <v>1050</v>
      </c>
      <c r="F356" s="28" t="s">
        <v>342</v>
      </c>
      <c r="G356" s="28" t="s">
        <v>280</v>
      </c>
      <c r="H356" s="28">
        <v>6</v>
      </c>
      <c r="I356" s="28">
        <v>4</v>
      </c>
    </row>
    <row r="357" spans="2:9" hidden="1" x14ac:dyDescent="0.2">
      <c r="B357" s="28" t="s">
        <v>214</v>
      </c>
      <c r="C357" s="28" t="s">
        <v>1051</v>
      </c>
      <c r="D357" s="28" t="s">
        <v>783</v>
      </c>
      <c r="E357" s="28" t="s">
        <v>784</v>
      </c>
      <c r="F357" s="28" t="s">
        <v>342</v>
      </c>
      <c r="G357" s="28" t="s">
        <v>280</v>
      </c>
      <c r="H357" s="28">
        <v>10</v>
      </c>
      <c r="I357" s="28">
        <v>4</v>
      </c>
    </row>
    <row r="358" spans="2:9" hidden="1" x14ac:dyDescent="0.2">
      <c r="B358" s="28" t="s">
        <v>214</v>
      </c>
      <c r="C358" s="28" t="s">
        <v>1052</v>
      </c>
      <c r="D358" s="28" t="s">
        <v>1053</v>
      </c>
      <c r="E358" s="28" t="s">
        <v>1054</v>
      </c>
      <c r="F358" s="28" t="s">
        <v>342</v>
      </c>
      <c r="G358" s="28" t="s">
        <v>280</v>
      </c>
      <c r="H358" s="28">
        <v>15</v>
      </c>
      <c r="I358" s="28">
        <v>4</v>
      </c>
    </row>
    <row r="359" spans="2:9" hidden="1" x14ac:dyDescent="0.2">
      <c r="B359" s="28" t="s">
        <v>214</v>
      </c>
      <c r="C359" s="28" t="s">
        <v>1055</v>
      </c>
      <c r="D359" s="28" t="s">
        <v>1056</v>
      </c>
      <c r="E359" s="28" t="s">
        <v>1057</v>
      </c>
      <c r="F359" s="28" t="s">
        <v>342</v>
      </c>
      <c r="G359" s="28" t="s">
        <v>280</v>
      </c>
      <c r="H359" s="28">
        <v>10</v>
      </c>
      <c r="I359" s="28">
        <v>4</v>
      </c>
    </row>
    <row r="360" spans="2:9" hidden="1" x14ac:dyDescent="0.2">
      <c r="B360" s="28" t="s">
        <v>214</v>
      </c>
      <c r="C360" s="28" t="s">
        <v>1058</v>
      </c>
      <c r="D360" s="28" t="s">
        <v>1059</v>
      </c>
      <c r="E360" s="28" t="s">
        <v>1060</v>
      </c>
      <c r="F360" s="28" t="s">
        <v>342</v>
      </c>
      <c r="G360" s="28" t="s">
        <v>280</v>
      </c>
      <c r="H360" s="28">
        <v>20</v>
      </c>
      <c r="I360" s="28">
        <v>4</v>
      </c>
    </row>
    <row r="361" spans="2:9" hidden="1" x14ac:dyDescent="0.2">
      <c r="B361" s="28" t="s">
        <v>214</v>
      </c>
      <c r="C361" s="28" t="s">
        <v>1061</v>
      </c>
      <c r="D361" s="28" t="s">
        <v>1062</v>
      </c>
      <c r="E361" s="28" t="s">
        <v>1063</v>
      </c>
      <c r="F361" s="28" t="s">
        <v>308</v>
      </c>
      <c r="G361" s="28" t="s">
        <v>86</v>
      </c>
      <c r="H361" s="28">
        <v>0</v>
      </c>
    </row>
    <row r="362" spans="2:9" hidden="1" x14ac:dyDescent="0.2">
      <c r="B362" s="28" t="s">
        <v>214</v>
      </c>
      <c r="C362" s="28" t="s">
        <v>1064</v>
      </c>
      <c r="D362" s="28" t="s">
        <v>758</v>
      </c>
      <c r="E362" s="28" t="s">
        <v>759</v>
      </c>
      <c r="F362" s="28" t="s">
        <v>342</v>
      </c>
      <c r="G362" s="28" t="s">
        <v>280</v>
      </c>
      <c r="H362" s="28">
        <v>8</v>
      </c>
      <c r="I362" s="28">
        <v>4</v>
      </c>
    </row>
    <row r="363" spans="2:9" hidden="1" x14ac:dyDescent="0.2">
      <c r="B363" s="28" t="s">
        <v>214</v>
      </c>
      <c r="C363" s="28" t="s">
        <v>1065</v>
      </c>
      <c r="D363" s="28" t="s">
        <v>761</v>
      </c>
      <c r="E363" s="28" t="s">
        <v>762</v>
      </c>
      <c r="F363" s="28" t="s">
        <v>342</v>
      </c>
      <c r="G363" s="28" t="s">
        <v>280</v>
      </c>
      <c r="H363" s="28">
        <v>8</v>
      </c>
      <c r="I363" s="28">
        <v>4</v>
      </c>
    </row>
    <row r="364" spans="2:9" hidden="1" x14ac:dyDescent="0.2">
      <c r="B364" s="28" t="s">
        <v>214</v>
      </c>
      <c r="C364" s="28" t="s">
        <v>1066</v>
      </c>
      <c r="D364" s="28" t="s">
        <v>835</v>
      </c>
      <c r="E364" s="28" t="s">
        <v>836</v>
      </c>
      <c r="F364" s="28" t="s">
        <v>342</v>
      </c>
      <c r="G364" s="28" t="s">
        <v>280</v>
      </c>
      <c r="H364" s="28">
        <v>8</v>
      </c>
      <c r="I364" s="28">
        <v>4</v>
      </c>
    </row>
    <row r="365" spans="2:9" hidden="1" x14ac:dyDescent="0.2">
      <c r="B365" s="28" t="s">
        <v>214</v>
      </c>
      <c r="C365" s="28" t="s">
        <v>1067</v>
      </c>
      <c r="D365" s="28" t="s">
        <v>838</v>
      </c>
      <c r="E365" s="28" t="s">
        <v>839</v>
      </c>
      <c r="F365" s="28" t="s">
        <v>342</v>
      </c>
      <c r="G365" s="28" t="s">
        <v>280</v>
      </c>
      <c r="H365" s="28">
        <v>8</v>
      </c>
      <c r="I365" s="28">
        <v>4</v>
      </c>
    </row>
    <row r="366" spans="2:9" hidden="1" x14ac:dyDescent="0.2">
      <c r="B366" s="28" t="s">
        <v>214</v>
      </c>
      <c r="C366" s="28" t="s">
        <v>1068</v>
      </c>
      <c r="D366" s="28" t="s">
        <v>841</v>
      </c>
      <c r="E366" s="28" t="s">
        <v>842</v>
      </c>
      <c r="F366" s="28" t="s">
        <v>342</v>
      </c>
      <c r="G366" s="28" t="s">
        <v>280</v>
      </c>
      <c r="H366" s="28">
        <v>8</v>
      </c>
      <c r="I366" s="28">
        <v>4</v>
      </c>
    </row>
    <row r="367" spans="2:9" hidden="1" x14ac:dyDescent="0.2">
      <c r="B367" s="28" t="s">
        <v>214</v>
      </c>
      <c r="C367" s="28" t="s">
        <v>1069</v>
      </c>
      <c r="D367" s="28" t="s">
        <v>844</v>
      </c>
      <c r="E367" s="28" t="s">
        <v>845</v>
      </c>
      <c r="F367" s="28" t="s">
        <v>342</v>
      </c>
      <c r="G367" s="28" t="s">
        <v>280</v>
      </c>
      <c r="H367" s="28">
        <v>8</v>
      </c>
      <c r="I367" s="28">
        <v>4</v>
      </c>
    </row>
    <row r="368" spans="2:9" hidden="1" x14ac:dyDescent="0.2">
      <c r="B368" s="28" t="s">
        <v>214</v>
      </c>
      <c r="C368" s="28" t="s">
        <v>1070</v>
      </c>
      <c r="D368" s="28" t="s">
        <v>1071</v>
      </c>
      <c r="E368" s="28" t="s">
        <v>1072</v>
      </c>
      <c r="F368" s="28" t="s">
        <v>342</v>
      </c>
      <c r="G368" s="28" t="s">
        <v>280</v>
      </c>
      <c r="H368" s="28">
        <v>7</v>
      </c>
      <c r="I368" s="28">
        <v>4</v>
      </c>
    </row>
    <row r="369" spans="2:9" hidden="1" x14ac:dyDescent="0.2">
      <c r="B369" s="28" t="s">
        <v>214</v>
      </c>
      <c r="C369" s="28" t="s">
        <v>1073</v>
      </c>
      <c r="D369" s="28" t="s">
        <v>1074</v>
      </c>
      <c r="E369" s="28" t="s">
        <v>1075</v>
      </c>
      <c r="F369" s="28" t="s">
        <v>308</v>
      </c>
      <c r="G369" s="28" t="s">
        <v>86</v>
      </c>
      <c r="H369" s="28">
        <v>0</v>
      </c>
    </row>
    <row r="370" spans="2:9" hidden="1" x14ac:dyDescent="0.2">
      <c r="B370" s="28" t="s">
        <v>214</v>
      </c>
      <c r="C370" s="28" t="s">
        <v>1076</v>
      </c>
      <c r="D370" s="28" t="s">
        <v>804</v>
      </c>
      <c r="E370" s="28" t="s">
        <v>805</v>
      </c>
      <c r="F370" s="28" t="s">
        <v>342</v>
      </c>
      <c r="G370" s="28" t="s">
        <v>280</v>
      </c>
      <c r="H370" s="28">
        <v>8</v>
      </c>
      <c r="I370" s="28">
        <v>4</v>
      </c>
    </row>
    <row r="371" spans="2:9" hidden="1" x14ac:dyDescent="0.2">
      <c r="B371" s="28" t="s">
        <v>214</v>
      </c>
      <c r="C371" s="28" t="s">
        <v>1077</v>
      </c>
      <c r="D371" s="28" t="s">
        <v>731</v>
      </c>
      <c r="E371" s="28" t="s">
        <v>732</v>
      </c>
      <c r="F371" s="28" t="s">
        <v>342</v>
      </c>
      <c r="G371" s="28" t="s">
        <v>280</v>
      </c>
      <c r="H371" s="28">
        <v>12</v>
      </c>
      <c r="I371" s="28">
        <v>4</v>
      </c>
    </row>
    <row r="372" spans="2:9" hidden="1" x14ac:dyDescent="0.2">
      <c r="B372" s="28" t="s">
        <v>214</v>
      </c>
      <c r="C372" s="28" t="s">
        <v>1078</v>
      </c>
      <c r="D372" s="28" t="s">
        <v>1079</v>
      </c>
      <c r="E372" s="28" t="s">
        <v>1080</v>
      </c>
      <c r="F372" s="28" t="s">
        <v>342</v>
      </c>
      <c r="G372" s="28" t="s">
        <v>280</v>
      </c>
      <c r="H372" s="28">
        <v>9</v>
      </c>
      <c r="I372" s="28">
        <v>4</v>
      </c>
    </row>
    <row r="373" spans="2:9" hidden="1" x14ac:dyDescent="0.2">
      <c r="B373" s="28" t="s">
        <v>214</v>
      </c>
      <c r="C373" s="28" t="s">
        <v>1081</v>
      </c>
      <c r="D373" s="28" t="s">
        <v>807</v>
      </c>
      <c r="E373" s="28" t="s">
        <v>808</v>
      </c>
      <c r="F373" s="28" t="s">
        <v>342</v>
      </c>
      <c r="G373" s="28" t="s">
        <v>280</v>
      </c>
      <c r="H373" s="28">
        <v>8</v>
      </c>
      <c r="I373" s="28">
        <v>4</v>
      </c>
    </row>
    <row r="374" spans="2:9" hidden="1" x14ac:dyDescent="0.2">
      <c r="B374" s="28" t="s">
        <v>214</v>
      </c>
      <c r="C374" s="28" t="s">
        <v>1082</v>
      </c>
      <c r="D374" s="28" t="s">
        <v>810</v>
      </c>
      <c r="E374" s="28" t="s">
        <v>811</v>
      </c>
      <c r="F374" s="28" t="s">
        <v>342</v>
      </c>
      <c r="G374" s="28" t="s">
        <v>280</v>
      </c>
      <c r="H374" s="28">
        <v>8</v>
      </c>
      <c r="I374" s="28">
        <v>4</v>
      </c>
    </row>
    <row r="375" spans="2:9" hidden="1" x14ac:dyDescent="0.2">
      <c r="B375" s="28" t="s">
        <v>214</v>
      </c>
      <c r="C375" s="28" t="s">
        <v>1083</v>
      </c>
      <c r="D375" s="28" t="s">
        <v>813</v>
      </c>
      <c r="E375" s="28" t="s">
        <v>814</v>
      </c>
      <c r="F375" s="28" t="s">
        <v>342</v>
      </c>
      <c r="G375" s="28" t="s">
        <v>280</v>
      </c>
      <c r="H375" s="28">
        <v>8</v>
      </c>
      <c r="I375" s="28">
        <v>4</v>
      </c>
    </row>
    <row r="376" spans="2:9" hidden="1" x14ac:dyDescent="0.2">
      <c r="B376" s="28" t="s">
        <v>214</v>
      </c>
      <c r="C376" s="28" t="s">
        <v>1084</v>
      </c>
      <c r="D376" s="28" t="s">
        <v>855</v>
      </c>
      <c r="E376" s="28" t="s">
        <v>856</v>
      </c>
      <c r="F376" s="28" t="s">
        <v>342</v>
      </c>
      <c r="G376" s="28" t="s">
        <v>280</v>
      </c>
      <c r="H376" s="28">
        <v>8</v>
      </c>
      <c r="I376" s="28">
        <v>4</v>
      </c>
    </row>
    <row r="377" spans="2:9" hidden="1" x14ac:dyDescent="0.2">
      <c r="B377" s="28" t="s">
        <v>214</v>
      </c>
      <c r="C377" s="28" t="s">
        <v>1085</v>
      </c>
      <c r="D377" s="28" t="s">
        <v>858</v>
      </c>
      <c r="E377" s="28" t="s">
        <v>859</v>
      </c>
      <c r="F377" s="28" t="s">
        <v>342</v>
      </c>
      <c r="G377" s="28" t="s">
        <v>280</v>
      </c>
      <c r="H377" s="28">
        <v>8</v>
      </c>
      <c r="I377" s="28">
        <v>4</v>
      </c>
    </row>
    <row r="378" spans="2:9" hidden="1" x14ac:dyDescent="0.2">
      <c r="B378" s="28" t="s">
        <v>214</v>
      </c>
      <c r="C378" s="28" t="s">
        <v>1086</v>
      </c>
      <c r="D378" s="28" t="s">
        <v>801</v>
      </c>
      <c r="E378" s="28" t="s">
        <v>802</v>
      </c>
      <c r="F378" s="28" t="s">
        <v>342</v>
      </c>
      <c r="G378" s="28" t="s">
        <v>280</v>
      </c>
      <c r="H378" s="28">
        <v>8</v>
      </c>
      <c r="I378" s="28">
        <v>4</v>
      </c>
    </row>
    <row r="379" spans="2:9" hidden="1" x14ac:dyDescent="0.2">
      <c r="B379" s="28" t="s">
        <v>214</v>
      </c>
      <c r="C379" s="28" t="s">
        <v>1087</v>
      </c>
      <c r="D379" s="28" t="s">
        <v>795</v>
      </c>
      <c r="E379" s="28" t="s">
        <v>796</v>
      </c>
      <c r="F379" s="28" t="s">
        <v>342</v>
      </c>
      <c r="G379" s="28" t="s">
        <v>280</v>
      </c>
      <c r="H379" s="28">
        <v>8</v>
      </c>
      <c r="I379" s="28">
        <v>4</v>
      </c>
    </row>
    <row r="380" spans="2:9" hidden="1" x14ac:dyDescent="0.2">
      <c r="B380" s="28" t="s">
        <v>214</v>
      </c>
      <c r="C380" s="28" t="s">
        <v>1088</v>
      </c>
      <c r="D380" s="28" t="s">
        <v>798</v>
      </c>
      <c r="E380" s="28" t="s">
        <v>799</v>
      </c>
      <c r="F380" s="28" t="s">
        <v>342</v>
      </c>
      <c r="G380" s="28" t="s">
        <v>280</v>
      </c>
      <c r="H380" s="28">
        <v>7</v>
      </c>
      <c r="I380" s="28">
        <v>4</v>
      </c>
    </row>
    <row r="381" spans="2:9" hidden="1" x14ac:dyDescent="0.2">
      <c r="B381" s="28" t="s">
        <v>214</v>
      </c>
      <c r="C381" s="28" t="s">
        <v>1089</v>
      </c>
      <c r="D381" s="28" t="s">
        <v>1090</v>
      </c>
      <c r="E381" s="28" t="s">
        <v>1091</v>
      </c>
      <c r="F381" s="28" t="s">
        <v>342</v>
      </c>
      <c r="G381" s="28" t="s">
        <v>280</v>
      </c>
      <c r="H381" s="28">
        <v>9</v>
      </c>
      <c r="I381" s="28">
        <v>4</v>
      </c>
    </row>
    <row r="382" spans="2:9" hidden="1" x14ac:dyDescent="0.2">
      <c r="B382" s="28" t="s">
        <v>214</v>
      </c>
      <c r="C382" s="28" t="s">
        <v>1092</v>
      </c>
      <c r="D382" s="28" t="s">
        <v>1093</v>
      </c>
      <c r="E382" s="28" t="s">
        <v>1094</v>
      </c>
      <c r="F382" s="28" t="s">
        <v>342</v>
      </c>
      <c r="G382" s="28" t="s">
        <v>280</v>
      </c>
      <c r="H382" s="28">
        <v>8</v>
      </c>
      <c r="I382" s="28">
        <v>4</v>
      </c>
    </row>
    <row r="383" spans="2:9" hidden="1" x14ac:dyDescent="0.2">
      <c r="B383" s="28" t="s">
        <v>214</v>
      </c>
      <c r="C383" s="28" t="s">
        <v>1095</v>
      </c>
      <c r="D383" s="28" t="s">
        <v>1096</v>
      </c>
      <c r="E383" s="28" t="s">
        <v>1097</v>
      </c>
      <c r="F383" s="28" t="s">
        <v>342</v>
      </c>
      <c r="G383" s="28" t="s">
        <v>280</v>
      </c>
      <c r="H383" s="28">
        <v>8</v>
      </c>
      <c r="I383" s="28">
        <v>4</v>
      </c>
    </row>
    <row r="384" spans="2:9" hidden="1" x14ac:dyDescent="0.2">
      <c r="B384" s="28" t="s">
        <v>214</v>
      </c>
      <c r="C384" s="28" t="s">
        <v>1098</v>
      </c>
      <c r="D384" s="28" t="s">
        <v>1099</v>
      </c>
      <c r="E384" s="28" t="s">
        <v>1100</v>
      </c>
      <c r="F384" s="28" t="s">
        <v>308</v>
      </c>
      <c r="G384" s="28" t="s">
        <v>86</v>
      </c>
      <c r="H384" s="28">
        <v>0</v>
      </c>
    </row>
    <row r="385" spans="2:9" hidden="1" x14ac:dyDescent="0.2">
      <c r="B385" s="28" t="s">
        <v>214</v>
      </c>
      <c r="C385" s="28" t="s">
        <v>1101</v>
      </c>
      <c r="D385" s="28" t="s">
        <v>380</v>
      </c>
      <c r="E385" s="28" t="s">
        <v>381</v>
      </c>
      <c r="F385" s="28" t="s">
        <v>308</v>
      </c>
      <c r="G385" s="28" t="s">
        <v>280</v>
      </c>
      <c r="H385" s="28">
        <v>6</v>
      </c>
      <c r="I385" s="28">
        <v>4</v>
      </c>
    </row>
    <row r="386" spans="2:9" ht="24" hidden="1" x14ac:dyDescent="0.2">
      <c r="B386" s="28" t="s">
        <v>214</v>
      </c>
      <c r="C386" s="28" t="s">
        <v>1102</v>
      </c>
      <c r="D386" s="28" t="s">
        <v>1103</v>
      </c>
      <c r="E386" s="28" t="s">
        <v>1104</v>
      </c>
      <c r="F386" s="28" t="s">
        <v>342</v>
      </c>
      <c r="G386" s="28" t="s">
        <v>280</v>
      </c>
      <c r="H386" s="28">
        <v>10</v>
      </c>
      <c r="I386" s="28">
        <v>4</v>
      </c>
    </row>
    <row r="387" spans="2:9" hidden="1" x14ac:dyDescent="0.2">
      <c r="B387" s="28" t="s">
        <v>214</v>
      </c>
      <c r="C387" s="28" t="s">
        <v>1105</v>
      </c>
      <c r="D387" s="28" t="s">
        <v>1106</v>
      </c>
      <c r="E387" s="28" t="s">
        <v>1107</v>
      </c>
      <c r="F387" s="28" t="s">
        <v>15</v>
      </c>
      <c r="G387" s="28" t="s">
        <v>280</v>
      </c>
      <c r="H387" s="28">
        <v>8</v>
      </c>
      <c r="I387" s="28">
        <v>4</v>
      </c>
    </row>
    <row r="388" spans="2:9" hidden="1" x14ac:dyDescent="0.2">
      <c r="B388" s="28" t="s">
        <v>214</v>
      </c>
      <c r="C388" s="28" t="s">
        <v>1108</v>
      </c>
      <c r="D388" s="28" t="s">
        <v>711</v>
      </c>
      <c r="E388" s="28" t="s">
        <v>711</v>
      </c>
      <c r="F388" s="28" t="s">
        <v>342</v>
      </c>
      <c r="G388" s="28" t="s">
        <v>280</v>
      </c>
      <c r="H388" s="28">
        <v>10</v>
      </c>
      <c r="I388" s="28">
        <v>4</v>
      </c>
    </row>
    <row r="389" spans="2:9" hidden="1" x14ac:dyDescent="0.2">
      <c r="B389" s="28" t="s">
        <v>214</v>
      </c>
      <c r="C389" s="28" t="s">
        <v>1109</v>
      </c>
      <c r="D389" s="28" t="s">
        <v>454</v>
      </c>
      <c r="E389" s="28" t="s">
        <v>455</v>
      </c>
      <c r="F389" s="28" t="s">
        <v>15</v>
      </c>
      <c r="G389" s="28" t="s">
        <v>280</v>
      </c>
      <c r="H389" s="28">
        <v>7</v>
      </c>
    </row>
    <row r="390" spans="2:9" hidden="1" x14ac:dyDescent="0.2">
      <c r="B390" s="28" t="s">
        <v>214</v>
      </c>
      <c r="C390" s="28" t="s">
        <v>1110</v>
      </c>
      <c r="D390" s="28" t="s">
        <v>1111</v>
      </c>
      <c r="E390" s="28" t="s">
        <v>1112</v>
      </c>
      <c r="F390" s="28" t="s">
        <v>342</v>
      </c>
      <c r="G390" s="28" t="s">
        <v>280</v>
      </c>
      <c r="H390" s="28">
        <v>10</v>
      </c>
      <c r="I390" s="28">
        <v>4</v>
      </c>
    </row>
    <row r="391" spans="2:9" hidden="1" x14ac:dyDescent="0.2">
      <c r="B391" s="28" t="s">
        <v>214</v>
      </c>
      <c r="C391" s="28" t="s">
        <v>1113</v>
      </c>
      <c r="D391" s="28" t="s">
        <v>663</v>
      </c>
      <c r="E391" s="28" t="s">
        <v>664</v>
      </c>
      <c r="F391" s="28" t="s">
        <v>665</v>
      </c>
      <c r="G391" s="28" t="s">
        <v>280</v>
      </c>
      <c r="H391" s="28">
        <v>6</v>
      </c>
      <c r="I391" s="28">
        <v>4</v>
      </c>
    </row>
    <row r="392" spans="2:9" hidden="1" x14ac:dyDescent="0.2">
      <c r="B392" s="28" t="s">
        <v>214</v>
      </c>
      <c r="C392" s="28" t="s">
        <v>1114</v>
      </c>
      <c r="D392" s="28" t="s">
        <v>667</v>
      </c>
      <c r="E392" s="28" t="s">
        <v>668</v>
      </c>
      <c r="F392" s="28" t="s">
        <v>665</v>
      </c>
      <c r="G392" s="28" t="s">
        <v>280</v>
      </c>
      <c r="H392" s="28">
        <v>6</v>
      </c>
      <c r="I392" s="28">
        <v>4</v>
      </c>
    </row>
    <row r="393" spans="2:9" hidden="1" x14ac:dyDescent="0.2">
      <c r="B393" s="28" t="s">
        <v>214</v>
      </c>
      <c r="C393" s="28" t="s">
        <v>1115</v>
      </c>
      <c r="D393" s="28" t="s">
        <v>1116</v>
      </c>
      <c r="E393" s="28" t="s">
        <v>1117</v>
      </c>
      <c r="F393" s="28" t="s">
        <v>342</v>
      </c>
      <c r="G393" s="28" t="s">
        <v>280</v>
      </c>
      <c r="H393" s="28">
        <v>10</v>
      </c>
      <c r="I393" s="28">
        <v>4</v>
      </c>
    </row>
    <row r="394" spans="2:9" hidden="1" x14ac:dyDescent="0.2">
      <c r="B394" s="28" t="s">
        <v>214</v>
      </c>
      <c r="C394" s="28" t="s">
        <v>1118</v>
      </c>
      <c r="D394" s="28" t="s">
        <v>659</v>
      </c>
      <c r="E394" s="28" t="s">
        <v>1119</v>
      </c>
      <c r="F394" s="28" t="s">
        <v>661</v>
      </c>
      <c r="G394" s="28" t="s">
        <v>280</v>
      </c>
      <c r="H394" s="28">
        <v>7</v>
      </c>
      <c r="I394" s="28">
        <v>4</v>
      </c>
    </row>
    <row r="395" spans="2:9" hidden="1" x14ac:dyDescent="0.2">
      <c r="B395" s="28" t="s">
        <v>214</v>
      </c>
      <c r="C395" s="28" t="s">
        <v>1120</v>
      </c>
      <c r="D395" s="28" t="s">
        <v>1121</v>
      </c>
      <c r="E395" s="28" t="s">
        <v>1122</v>
      </c>
      <c r="F395" s="28" t="s">
        <v>15</v>
      </c>
      <c r="G395" s="28" t="s">
        <v>280</v>
      </c>
      <c r="H395" s="28">
        <v>7</v>
      </c>
      <c r="I395" s="28">
        <v>4</v>
      </c>
    </row>
    <row r="396" spans="2:9" hidden="1" x14ac:dyDescent="0.2">
      <c r="B396" s="28" t="s">
        <v>214</v>
      </c>
      <c r="C396" s="28" t="s">
        <v>1123</v>
      </c>
      <c r="D396" s="28" t="s">
        <v>1124</v>
      </c>
      <c r="E396" s="28" t="s">
        <v>1125</v>
      </c>
      <c r="F396" s="28" t="s">
        <v>1126</v>
      </c>
      <c r="G396" s="28" t="s">
        <v>280</v>
      </c>
      <c r="H396" s="28">
        <v>6</v>
      </c>
      <c r="I396" s="28">
        <v>4</v>
      </c>
    </row>
    <row r="397" spans="2:9" hidden="1" x14ac:dyDescent="0.2">
      <c r="B397" s="28" t="s">
        <v>214</v>
      </c>
      <c r="C397" s="28" t="s">
        <v>1127</v>
      </c>
      <c r="D397" s="28" t="s">
        <v>1128</v>
      </c>
      <c r="E397" s="28" t="s">
        <v>1129</v>
      </c>
      <c r="F397" s="28" t="s">
        <v>15</v>
      </c>
      <c r="G397" s="28" t="s">
        <v>280</v>
      </c>
      <c r="H397" s="28">
        <v>6</v>
      </c>
      <c r="I397" s="28">
        <v>4</v>
      </c>
    </row>
    <row r="398" spans="2:9" hidden="1" x14ac:dyDescent="0.2">
      <c r="B398" s="28" t="s">
        <v>214</v>
      </c>
      <c r="C398" s="28" t="s">
        <v>1130</v>
      </c>
      <c r="D398" s="28" t="s">
        <v>1131</v>
      </c>
      <c r="E398" s="28" t="s">
        <v>1132</v>
      </c>
      <c r="F398" s="28" t="s">
        <v>1126</v>
      </c>
      <c r="G398" s="28" t="s">
        <v>280</v>
      </c>
      <c r="H398" s="28">
        <v>6</v>
      </c>
      <c r="I398" s="28">
        <v>4</v>
      </c>
    </row>
    <row r="399" spans="2:9" hidden="1" x14ac:dyDescent="0.2">
      <c r="B399" s="28" t="s">
        <v>214</v>
      </c>
      <c r="C399" s="28" t="s">
        <v>1133</v>
      </c>
      <c r="D399" s="28" t="s">
        <v>1134</v>
      </c>
      <c r="E399" s="28" t="s">
        <v>1135</v>
      </c>
      <c r="F399" s="28" t="s">
        <v>1126</v>
      </c>
      <c r="G399" s="28" t="s">
        <v>280</v>
      </c>
      <c r="H399" s="28">
        <v>7</v>
      </c>
      <c r="I399" s="28">
        <v>4</v>
      </c>
    </row>
    <row r="400" spans="2:9" hidden="1" x14ac:dyDescent="0.2">
      <c r="B400" s="28" t="s">
        <v>214</v>
      </c>
      <c r="C400" s="28" t="s">
        <v>1136</v>
      </c>
      <c r="D400" s="28" t="s">
        <v>670</v>
      </c>
      <c r="E400" s="28" t="s">
        <v>671</v>
      </c>
      <c r="F400" s="28" t="s">
        <v>15</v>
      </c>
      <c r="G400" s="28" t="s">
        <v>280</v>
      </c>
      <c r="H400" s="28">
        <v>7</v>
      </c>
      <c r="I400" s="28">
        <v>4</v>
      </c>
    </row>
    <row r="401" spans="2:9" hidden="1" x14ac:dyDescent="0.2">
      <c r="B401" s="28" t="s">
        <v>214</v>
      </c>
      <c r="C401" s="28" t="s">
        <v>1137</v>
      </c>
      <c r="D401" s="28" t="s">
        <v>1138</v>
      </c>
      <c r="E401" s="28" t="s">
        <v>1139</v>
      </c>
      <c r="F401" s="28" t="s">
        <v>1126</v>
      </c>
      <c r="G401" s="28" t="s">
        <v>280</v>
      </c>
      <c r="H401" s="28">
        <v>6</v>
      </c>
      <c r="I401" s="28">
        <v>4</v>
      </c>
    </row>
    <row r="402" spans="2:9" hidden="1" x14ac:dyDescent="0.2">
      <c r="B402" s="28" t="s">
        <v>214</v>
      </c>
      <c r="C402" s="28" t="s">
        <v>1140</v>
      </c>
      <c r="D402" s="28" t="s">
        <v>1141</v>
      </c>
      <c r="E402" s="28" t="s">
        <v>1142</v>
      </c>
      <c r="F402" s="28" t="s">
        <v>1126</v>
      </c>
      <c r="G402" s="28" t="s">
        <v>280</v>
      </c>
      <c r="H402" s="28">
        <v>6</v>
      </c>
      <c r="I402" s="28">
        <v>4</v>
      </c>
    </row>
    <row r="403" spans="2:9" hidden="1" x14ac:dyDescent="0.2">
      <c r="B403" s="28" t="s">
        <v>214</v>
      </c>
      <c r="C403" s="28" t="s">
        <v>1143</v>
      </c>
      <c r="D403" s="28" t="s">
        <v>1144</v>
      </c>
      <c r="E403" s="28" t="s">
        <v>1145</v>
      </c>
      <c r="F403" s="28" t="s">
        <v>1126</v>
      </c>
      <c r="G403" s="28" t="s">
        <v>280</v>
      </c>
      <c r="H403" s="28">
        <v>10</v>
      </c>
      <c r="I403" s="28">
        <v>4</v>
      </c>
    </row>
    <row r="404" spans="2:9" hidden="1" x14ac:dyDescent="0.2">
      <c r="B404" s="28" t="s">
        <v>214</v>
      </c>
      <c r="C404" s="28" t="s">
        <v>1146</v>
      </c>
      <c r="D404" s="28" t="s">
        <v>1147</v>
      </c>
      <c r="E404" s="28" t="s">
        <v>1148</v>
      </c>
      <c r="F404" s="28" t="s">
        <v>308</v>
      </c>
      <c r="G404" s="28" t="s">
        <v>86</v>
      </c>
      <c r="H404" s="28">
        <v>15</v>
      </c>
    </row>
    <row r="405" spans="2:9" hidden="1" x14ac:dyDescent="0.2">
      <c r="B405" s="28" t="s">
        <v>214</v>
      </c>
      <c r="C405" s="28" t="s">
        <v>1149</v>
      </c>
      <c r="D405" s="28" t="s">
        <v>1150</v>
      </c>
      <c r="E405" s="28" t="s">
        <v>1151</v>
      </c>
      <c r="F405" s="28" t="s">
        <v>15</v>
      </c>
      <c r="G405" s="28" t="s">
        <v>280</v>
      </c>
      <c r="H405" s="28">
        <v>7</v>
      </c>
      <c r="I405" s="28">
        <v>4</v>
      </c>
    </row>
    <row r="406" spans="2:9" hidden="1" x14ac:dyDescent="0.2">
      <c r="B406" s="28" t="s">
        <v>214</v>
      </c>
      <c r="C406" s="28" t="s">
        <v>1152</v>
      </c>
      <c r="D406" s="28" t="s">
        <v>1153</v>
      </c>
      <c r="E406" s="28" t="s">
        <v>1154</v>
      </c>
      <c r="F406" s="28" t="s">
        <v>15</v>
      </c>
      <c r="G406" s="28" t="s">
        <v>280</v>
      </c>
      <c r="H406" s="28">
        <v>13</v>
      </c>
      <c r="I406" s="28">
        <v>4</v>
      </c>
    </row>
    <row r="407" spans="2:9" hidden="1" x14ac:dyDescent="0.2">
      <c r="B407" s="28" t="s">
        <v>214</v>
      </c>
      <c r="C407" s="28" t="s">
        <v>1155</v>
      </c>
      <c r="D407" s="28" t="s">
        <v>1156</v>
      </c>
      <c r="E407" s="28" t="s">
        <v>1157</v>
      </c>
      <c r="F407" s="28" t="s">
        <v>342</v>
      </c>
      <c r="G407" s="28" t="s">
        <v>280</v>
      </c>
      <c r="H407" s="28">
        <v>10</v>
      </c>
      <c r="I407" s="28">
        <v>4</v>
      </c>
    </row>
    <row r="408" spans="2:9" hidden="1" x14ac:dyDescent="0.2">
      <c r="B408" s="28" t="s">
        <v>214</v>
      </c>
      <c r="C408" s="28" t="s">
        <v>1158</v>
      </c>
      <c r="D408" s="28" t="s">
        <v>1159</v>
      </c>
      <c r="E408" s="28" t="s">
        <v>1160</v>
      </c>
      <c r="F408" s="28" t="s">
        <v>15</v>
      </c>
      <c r="G408" s="28" t="s">
        <v>280</v>
      </c>
      <c r="H408" s="28">
        <v>7</v>
      </c>
      <c r="I408" s="28">
        <v>4</v>
      </c>
    </row>
    <row r="409" spans="2:9" hidden="1" x14ac:dyDescent="0.2">
      <c r="B409" s="28" t="s">
        <v>214</v>
      </c>
      <c r="C409" s="28" t="s">
        <v>1161</v>
      </c>
      <c r="D409" s="28" t="s">
        <v>673</v>
      </c>
      <c r="E409" s="28" t="s">
        <v>674</v>
      </c>
      <c r="F409" s="28" t="s">
        <v>15</v>
      </c>
      <c r="G409" s="28" t="s">
        <v>280</v>
      </c>
      <c r="H409" s="28">
        <v>20</v>
      </c>
      <c r="I409" s="28">
        <v>4</v>
      </c>
    </row>
    <row r="410" spans="2:9" hidden="1" x14ac:dyDescent="0.2">
      <c r="B410" s="28" t="s">
        <v>214</v>
      </c>
      <c r="C410" s="28" t="s">
        <v>1162</v>
      </c>
      <c r="D410" s="28" t="s">
        <v>1163</v>
      </c>
      <c r="E410" s="28" t="s">
        <v>1164</v>
      </c>
      <c r="F410" s="28" t="s">
        <v>308</v>
      </c>
      <c r="G410" s="28" t="s">
        <v>86</v>
      </c>
      <c r="H410" s="28">
        <v>0</v>
      </c>
    </row>
    <row r="411" spans="2:9" hidden="1" x14ac:dyDescent="0.2">
      <c r="B411" s="28" t="s">
        <v>214</v>
      </c>
      <c r="C411" s="28" t="s">
        <v>1165</v>
      </c>
      <c r="D411" s="28" t="s">
        <v>582</v>
      </c>
      <c r="E411" s="28" t="s">
        <v>583</v>
      </c>
      <c r="F411" s="28" t="s">
        <v>15</v>
      </c>
      <c r="G411" s="28" t="s">
        <v>280</v>
      </c>
      <c r="H411" s="28">
        <v>10</v>
      </c>
      <c r="I411" s="28">
        <v>4</v>
      </c>
    </row>
    <row r="412" spans="2:9" hidden="1" x14ac:dyDescent="0.2">
      <c r="B412" s="28" t="s">
        <v>214</v>
      </c>
      <c r="C412" s="28" t="s">
        <v>1166</v>
      </c>
      <c r="D412" s="28" t="s">
        <v>252</v>
      </c>
      <c r="E412" s="28" t="s">
        <v>254</v>
      </c>
      <c r="F412" s="28" t="s">
        <v>18</v>
      </c>
      <c r="G412" s="28" t="s">
        <v>280</v>
      </c>
      <c r="H412" s="28">
        <v>7</v>
      </c>
      <c r="I412" s="28">
        <v>4</v>
      </c>
    </row>
    <row r="413" spans="2:9" hidden="1" x14ac:dyDescent="0.2">
      <c r="B413" s="28" t="s">
        <v>214</v>
      </c>
      <c r="C413" s="28" t="s">
        <v>1167</v>
      </c>
      <c r="D413" s="28" t="s">
        <v>679</v>
      </c>
      <c r="E413" s="28" t="s">
        <v>680</v>
      </c>
      <c r="F413" s="28" t="s">
        <v>15</v>
      </c>
      <c r="G413" s="28" t="s">
        <v>280</v>
      </c>
      <c r="H413" s="28">
        <v>10</v>
      </c>
      <c r="I413" s="28">
        <v>4</v>
      </c>
    </row>
    <row r="414" spans="2:9" hidden="1" x14ac:dyDescent="0.2">
      <c r="B414" s="28" t="s">
        <v>214</v>
      </c>
      <c r="C414" s="28" t="s">
        <v>1168</v>
      </c>
      <c r="D414" s="28" t="s">
        <v>676</v>
      </c>
      <c r="E414" s="28" t="s">
        <v>677</v>
      </c>
      <c r="F414" s="28" t="s">
        <v>15</v>
      </c>
      <c r="G414" s="28" t="s">
        <v>280</v>
      </c>
      <c r="H414" s="28">
        <v>10</v>
      </c>
      <c r="I414" s="28">
        <v>4</v>
      </c>
    </row>
    <row r="415" spans="2:9" hidden="1" x14ac:dyDescent="0.2">
      <c r="B415" s="28" t="s">
        <v>214</v>
      </c>
      <c r="C415" s="28" t="s">
        <v>1169</v>
      </c>
      <c r="D415" s="28" t="s">
        <v>392</v>
      </c>
      <c r="E415" s="28" t="s">
        <v>393</v>
      </c>
      <c r="F415" s="28" t="s">
        <v>15</v>
      </c>
      <c r="G415" s="28" t="s">
        <v>280</v>
      </c>
      <c r="H415" s="28">
        <v>11</v>
      </c>
      <c r="I415" s="28">
        <v>4</v>
      </c>
    </row>
    <row r="416" spans="2:9" hidden="1" x14ac:dyDescent="0.2">
      <c r="B416" s="28" t="s">
        <v>214</v>
      </c>
      <c r="C416" s="28" t="s">
        <v>1170</v>
      </c>
      <c r="D416" s="28" t="s">
        <v>1171</v>
      </c>
      <c r="E416" s="28" t="s">
        <v>1172</v>
      </c>
      <c r="F416" s="28" t="s">
        <v>308</v>
      </c>
      <c r="G416" s="28" t="s">
        <v>86</v>
      </c>
      <c r="H416" s="28">
        <v>0</v>
      </c>
    </row>
    <row r="417" spans="2:9" hidden="1" x14ac:dyDescent="0.2">
      <c r="B417" s="28" t="s">
        <v>214</v>
      </c>
      <c r="C417" s="28" t="s">
        <v>1173</v>
      </c>
      <c r="D417" s="28" t="s">
        <v>383</v>
      </c>
      <c r="E417" s="28" t="s">
        <v>384</v>
      </c>
      <c r="F417" s="28" t="s">
        <v>342</v>
      </c>
      <c r="G417" s="28" t="s">
        <v>280</v>
      </c>
      <c r="H417" s="28">
        <v>12</v>
      </c>
      <c r="I417" s="28">
        <v>4</v>
      </c>
    </row>
    <row r="418" spans="2:9" hidden="1" x14ac:dyDescent="0.2">
      <c r="B418" s="28" t="s">
        <v>214</v>
      </c>
      <c r="C418" s="28" t="s">
        <v>1174</v>
      </c>
      <c r="D418" s="28" t="s">
        <v>386</v>
      </c>
      <c r="E418" s="28" t="s">
        <v>387</v>
      </c>
      <c r="F418" s="28" t="s">
        <v>342</v>
      </c>
      <c r="G418" s="28" t="s">
        <v>280</v>
      </c>
      <c r="H418" s="28">
        <v>12</v>
      </c>
      <c r="I418" s="28">
        <v>4</v>
      </c>
    </row>
    <row r="419" spans="2:9" hidden="1" x14ac:dyDescent="0.2">
      <c r="B419" s="28" t="s">
        <v>214</v>
      </c>
      <c r="C419" s="28" t="s">
        <v>1175</v>
      </c>
      <c r="D419" s="28" t="s">
        <v>1176</v>
      </c>
      <c r="E419" s="28" t="s">
        <v>1177</v>
      </c>
      <c r="F419" s="28" t="s">
        <v>308</v>
      </c>
      <c r="G419" s="28" t="s">
        <v>86</v>
      </c>
      <c r="H419" s="28">
        <v>15</v>
      </c>
    </row>
    <row r="420" spans="2:9" hidden="1" x14ac:dyDescent="0.2">
      <c r="B420" s="28" t="s">
        <v>214</v>
      </c>
      <c r="C420" s="28" t="s">
        <v>1178</v>
      </c>
      <c r="D420" s="28" t="s">
        <v>545</v>
      </c>
      <c r="E420" s="28" t="s">
        <v>546</v>
      </c>
      <c r="F420" s="28" t="s">
        <v>342</v>
      </c>
      <c r="G420" s="28" t="s">
        <v>280</v>
      </c>
      <c r="H420" s="28">
        <v>12</v>
      </c>
      <c r="I420" s="28">
        <v>4</v>
      </c>
    </row>
    <row r="421" spans="2:9" hidden="1" x14ac:dyDescent="0.2">
      <c r="B421" s="28" t="s">
        <v>214</v>
      </c>
      <c r="C421" s="28" t="s">
        <v>1179</v>
      </c>
      <c r="D421" s="28" t="s">
        <v>444</v>
      </c>
      <c r="E421" s="28" t="s">
        <v>445</v>
      </c>
      <c r="F421" s="28" t="s">
        <v>342</v>
      </c>
      <c r="G421" s="28" t="s">
        <v>280</v>
      </c>
      <c r="H421" s="28">
        <v>10</v>
      </c>
      <c r="I421" s="28">
        <v>4</v>
      </c>
    </row>
    <row r="422" spans="2:9" hidden="1" x14ac:dyDescent="0.2">
      <c r="B422" s="28" t="s">
        <v>214</v>
      </c>
      <c r="C422" s="28" t="s">
        <v>1180</v>
      </c>
      <c r="D422" s="28" t="s">
        <v>1181</v>
      </c>
      <c r="E422" s="28" t="s">
        <v>1182</v>
      </c>
      <c r="F422" s="28" t="s">
        <v>342</v>
      </c>
      <c r="G422" s="28" t="s">
        <v>280</v>
      </c>
      <c r="H422" s="28">
        <v>12</v>
      </c>
      <c r="I422" s="28">
        <v>4</v>
      </c>
    </row>
    <row r="423" spans="2:9" hidden="1" x14ac:dyDescent="0.2">
      <c r="B423" s="28" t="s">
        <v>214</v>
      </c>
      <c r="C423" s="28" t="s">
        <v>1183</v>
      </c>
      <c r="D423" s="28" t="s">
        <v>362</v>
      </c>
      <c r="E423" s="28" t="s">
        <v>363</v>
      </c>
      <c r="F423" s="28" t="s">
        <v>342</v>
      </c>
      <c r="G423" s="28" t="s">
        <v>280</v>
      </c>
      <c r="H423" s="28">
        <v>10</v>
      </c>
      <c r="I423" s="28">
        <v>4</v>
      </c>
    </row>
    <row r="424" spans="2:9" hidden="1" x14ac:dyDescent="0.2">
      <c r="B424" s="28" t="s">
        <v>214</v>
      </c>
      <c r="C424" s="28" t="s">
        <v>1184</v>
      </c>
      <c r="D424" s="28" t="s">
        <v>567</v>
      </c>
      <c r="E424" s="28" t="s">
        <v>1185</v>
      </c>
      <c r="F424" s="28" t="s">
        <v>342</v>
      </c>
      <c r="G424" s="28" t="s">
        <v>280</v>
      </c>
      <c r="H424" s="28">
        <v>12</v>
      </c>
      <c r="I424" s="28">
        <v>4</v>
      </c>
    </row>
    <row r="425" spans="2:9" hidden="1" x14ac:dyDescent="0.2">
      <c r="B425" s="28" t="s">
        <v>214</v>
      </c>
      <c r="C425" s="28" t="s">
        <v>1186</v>
      </c>
      <c r="D425" s="28" t="s">
        <v>656</v>
      </c>
      <c r="E425" s="28" t="s">
        <v>1187</v>
      </c>
      <c r="F425" s="28" t="s">
        <v>342</v>
      </c>
      <c r="G425" s="28" t="s">
        <v>280</v>
      </c>
      <c r="H425" s="28">
        <v>12</v>
      </c>
      <c r="I425" s="28">
        <v>4</v>
      </c>
    </row>
    <row r="426" spans="2:9" hidden="1" x14ac:dyDescent="0.2">
      <c r="B426" s="28" t="s">
        <v>214</v>
      </c>
      <c r="C426" s="28" t="s">
        <v>1188</v>
      </c>
      <c r="D426" s="28" t="s">
        <v>586</v>
      </c>
      <c r="E426" s="28" t="s">
        <v>587</v>
      </c>
      <c r="F426" s="28" t="s">
        <v>342</v>
      </c>
      <c r="G426" s="28" t="s">
        <v>280</v>
      </c>
      <c r="H426" s="28">
        <v>10</v>
      </c>
      <c r="I426" s="28">
        <v>4</v>
      </c>
    </row>
    <row r="427" spans="2:9" hidden="1" x14ac:dyDescent="0.2">
      <c r="B427" s="28" t="s">
        <v>214</v>
      </c>
      <c r="C427" s="28" t="s">
        <v>1189</v>
      </c>
      <c r="D427" s="28" t="s">
        <v>389</v>
      </c>
      <c r="E427" s="28" t="s">
        <v>390</v>
      </c>
      <c r="F427" s="28" t="s">
        <v>342</v>
      </c>
      <c r="G427" s="28" t="s">
        <v>280</v>
      </c>
      <c r="H427" s="28">
        <v>12</v>
      </c>
      <c r="I427" s="28">
        <v>4</v>
      </c>
    </row>
    <row r="428" spans="2:9" hidden="1" x14ac:dyDescent="0.2">
      <c r="B428" s="28" t="s">
        <v>214</v>
      </c>
      <c r="C428" s="28" t="s">
        <v>1190</v>
      </c>
      <c r="D428" s="28" t="s">
        <v>1191</v>
      </c>
      <c r="E428" s="28" t="s">
        <v>1192</v>
      </c>
      <c r="F428" s="28" t="s">
        <v>342</v>
      </c>
      <c r="G428" s="28" t="s">
        <v>280</v>
      </c>
      <c r="H428" s="28">
        <v>9</v>
      </c>
      <c r="I428" s="28">
        <v>4</v>
      </c>
    </row>
    <row r="429" spans="2:9" hidden="1" x14ac:dyDescent="0.2">
      <c r="B429" s="28" t="s">
        <v>214</v>
      </c>
      <c r="C429" s="28" t="s">
        <v>1193</v>
      </c>
      <c r="D429" s="28" t="s">
        <v>1194</v>
      </c>
      <c r="E429" s="28" t="s">
        <v>1195</v>
      </c>
      <c r="F429" s="28" t="s">
        <v>342</v>
      </c>
      <c r="G429" s="28" t="s">
        <v>280</v>
      </c>
      <c r="H429" s="28">
        <v>10</v>
      </c>
      <c r="I429" s="28">
        <v>4</v>
      </c>
    </row>
    <row r="430" spans="2:9" hidden="1" x14ac:dyDescent="0.2">
      <c r="B430" s="28" t="s">
        <v>214</v>
      </c>
      <c r="C430" s="28" t="s">
        <v>1196</v>
      </c>
      <c r="D430" s="28" t="s">
        <v>549</v>
      </c>
      <c r="E430" s="28" t="s">
        <v>550</v>
      </c>
      <c r="F430" s="28" t="s">
        <v>342</v>
      </c>
      <c r="G430" s="28" t="s">
        <v>280</v>
      </c>
      <c r="H430" s="28">
        <v>12</v>
      </c>
      <c r="I430" s="28">
        <v>4</v>
      </c>
    </row>
    <row r="431" spans="2:9" hidden="1" x14ac:dyDescent="0.2">
      <c r="B431" s="28" t="s">
        <v>214</v>
      </c>
      <c r="C431" s="28" t="s">
        <v>1197</v>
      </c>
      <c r="D431" s="28" t="s">
        <v>552</v>
      </c>
      <c r="E431" s="28" t="s">
        <v>553</v>
      </c>
      <c r="F431" s="28" t="s">
        <v>342</v>
      </c>
      <c r="G431" s="28" t="s">
        <v>280</v>
      </c>
      <c r="H431" s="28">
        <v>12</v>
      </c>
      <c r="I431" s="28">
        <v>4</v>
      </c>
    </row>
    <row r="432" spans="2:9" hidden="1" x14ac:dyDescent="0.2">
      <c r="B432" s="28" t="s">
        <v>214</v>
      </c>
      <c r="C432" s="28" t="s">
        <v>1198</v>
      </c>
      <c r="D432" s="28" t="s">
        <v>555</v>
      </c>
      <c r="E432" s="28" t="s">
        <v>556</v>
      </c>
      <c r="F432" s="28" t="s">
        <v>342</v>
      </c>
      <c r="G432" s="28" t="s">
        <v>280</v>
      </c>
      <c r="H432" s="28">
        <v>12</v>
      </c>
      <c r="I432" s="28">
        <v>4</v>
      </c>
    </row>
    <row r="433" spans="2:9" hidden="1" x14ac:dyDescent="0.2">
      <c r="B433" s="28" t="s">
        <v>214</v>
      </c>
      <c r="C433" s="28" t="s">
        <v>1199</v>
      </c>
      <c r="D433" s="28" t="s">
        <v>558</v>
      </c>
      <c r="E433" s="28" t="s">
        <v>559</v>
      </c>
      <c r="F433" s="28" t="s">
        <v>342</v>
      </c>
      <c r="G433" s="28" t="s">
        <v>280</v>
      </c>
      <c r="H433" s="28">
        <v>10</v>
      </c>
      <c r="I433" s="28">
        <v>4</v>
      </c>
    </row>
    <row r="434" spans="2:9" hidden="1" x14ac:dyDescent="0.2">
      <c r="B434" s="28" t="s">
        <v>214</v>
      </c>
      <c r="C434" s="28" t="s">
        <v>1200</v>
      </c>
      <c r="D434" s="28" t="s">
        <v>1201</v>
      </c>
      <c r="E434" s="28" t="s">
        <v>1202</v>
      </c>
      <c r="F434" s="28" t="s">
        <v>308</v>
      </c>
      <c r="G434" s="28" t="s">
        <v>86</v>
      </c>
      <c r="H434" s="28">
        <v>0</v>
      </c>
    </row>
    <row r="435" spans="2:9" hidden="1" x14ac:dyDescent="0.2">
      <c r="B435" s="28" t="s">
        <v>214</v>
      </c>
      <c r="C435" s="28" t="s">
        <v>1203</v>
      </c>
      <c r="D435" s="28" t="s">
        <v>1204</v>
      </c>
      <c r="E435" s="28" t="s">
        <v>1205</v>
      </c>
      <c r="F435" s="28" t="s">
        <v>342</v>
      </c>
      <c r="G435" s="28" t="s">
        <v>280</v>
      </c>
      <c r="H435" s="28">
        <v>20</v>
      </c>
      <c r="I435" s="28">
        <v>4</v>
      </c>
    </row>
    <row r="436" spans="2:9" hidden="1" x14ac:dyDescent="0.2">
      <c r="B436" s="28" t="s">
        <v>214</v>
      </c>
      <c r="C436" s="28" t="s">
        <v>1206</v>
      </c>
      <c r="D436" s="28" t="s">
        <v>1207</v>
      </c>
      <c r="E436" s="28" t="s">
        <v>1208</v>
      </c>
      <c r="F436" s="28" t="s">
        <v>342</v>
      </c>
      <c r="G436" s="28" t="s">
        <v>280</v>
      </c>
      <c r="H436" s="28">
        <v>20</v>
      </c>
      <c r="I436" s="28">
        <v>4</v>
      </c>
    </row>
    <row r="437" spans="2:9" hidden="1" x14ac:dyDescent="0.2">
      <c r="B437" s="28" t="s">
        <v>214</v>
      </c>
      <c r="C437" s="28" t="s">
        <v>1209</v>
      </c>
      <c r="D437" s="28" t="s">
        <v>1210</v>
      </c>
      <c r="E437" s="28" t="s">
        <v>1211</v>
      </c>
      <c r="F437" s="28" t="s">
        <v>342</v>
      </c>
      <c r="G437" s="28" t="s">
        <v>280</v>
      </c>
      <c r="H437" s="28">
        <v>20</v>
      </c>
      <c r="I437" s="28">
        <v>4</v>
      </c>
    </row>
    <row r="438" spans="2:9" hidden="1" x14ac:dyDescent="0.2">
      <c r="B438" s="28" t="s">
        <v>214</v>
      </c>
      <c r="C438" s="28" t="s">
        <v>1212</v>
      </c>
      <c r="D438" s="28" t="s">
        <v>1213</v>
      </c>
      <c r="E438" s="28" t="s">
        <v>1214</v>
      </c>
      <c r="F438" s="28" t="s">
        <v>342</v>
      </c>
      <c r="G438" s="28" t="s">
        <v>280</v>
      </c>
      <c r="H438" s="28">
        <v>20</v>
      </c>
      <c r="I438" s="28">
        <v>4</v>
      </c>
    </row>
    <row r="439" spans="2:9" hidden="1" x14ac:dyDescent="0.2">
      <c r="B439" s="28" t="s">
        <v>214</v>
      </c>
      <c r="C439" s="28" t="s">
        <v>1215</v>
      </c>
      <c r="D439" s="28" t="s">
        <v>1216</v>
      </c>
      <c r="E439" s="28" t="s">
        <v>1217</v>
      </c>
      <c r="F439" s="28" t="s">
        <v>342</v>
      </c>
      <c r="G439" s="28" t="s">
        <v>280</v>
      </c>
      <c r="H439" s="28">
        <v>20</v>
      </c>
      <c r="I439" s="28">
        <v>4</v>
      </c>
    </row>
    <row r="440" spans="2:9" hidden="1" x14ac:dyDescent="0.2">
      <c r="B440" s="28" t="s">
        <v>214</v>
      </c>
      <c r="C440" s="28" t="s">
        <v>1218</v>
      </c>
      <c r="D440" s="28" t="s">
        <v>1219</v>
      </c>
      <c r="E440" s="28" t="s">
        <v>1220</v>
      </c>
      <c r="F440" s="28" t="s">
        <v>342</v>
      </c>
      <c r="G440" s="28" t="s">
        <v>280</v>
      </c>
      <c r="H440" s="28">
        <v>20</v>
      </c>
      <c r="I440" s="28">
        <v>4</v>
      </c>
    </row>
    <row r="441" spans="2:9" hidden="1" x14ac:dyDescent="0.2">
      <c r="B441" s="28" t="s">
        <v>214</v>
      </c>
      <c r="C441" s="28" t="s">
        <v>1221</v>
      </c>
      <c r="D441" s="28" t="s">
        <v>1222</v>
      </c>
      <c r="E441" s="28" t="s">
        <v>1223</v>
      </c>
      <c r="F441" s="28" t="s">
        <v>342</v>
      </c>
      <c r="G441" s="28" t="s">
        <v>280</v>
      </c>
      <c r="H441" s="28">
        <v>20</v>
      </c>
      <c r="I441" s="28">
        <v>4</v>
      </c>
    </row>
    <row r="442" spans="2:9" hidden="1" x14ac:dyDescent="0.2">
      <c r="B442" s="28" t="s">
        <v>214</v>
      </c>
      <c r="C442" s="28" t="s">
        <v>1224</v>
      </c>
      <c r="D442" s="28" t="s">
        <v>1225</v>
      </c>
      <c r="E442" s="28" t="s">
        <v>1226</v>
      </c>
      <c r="F442" s="28" t="s">
        <v>342</v>
      </c>
      <c r="G442" s="28" t="s">
        <v>280</v>
      </c>
      <c r="H442" s="28">
        <v>20</v>
      </c>
      <c r="I442" s="28">
        <v>4</v>
      </c>
    </row>
    <row r="443" spans="2:9" hidden="1" x14ac:dyDescent="0.2">
      <c r="B443" s="28" t="s">
        <v>214</v>
      </c>
      <c r="C443" s="28" t="s">
        <v>1227</v>
      </c>
      <c r="D443" s="28" t="s">
        <v>1228</v>
      </c>
      <c r="E443" s="28" t="s">
        <v>1229</v>
      </c>
      <c r="F443" s="28" t="s">
        <v>342</v>
      </c>
      <c r="G443" s="28" t="s">
        <v>280</v>
      </c>
      <c r="H443" s="28">
        <v>20</v>
      </c>
      <c r="I443" s="28">
        <v>4</v>
      </c>
    </row>
    <row r="444" spans="2:9" hidden="1" x14ac:dyDescent="0.2">
      <c r="B444" s="28" t="s">
        <v>214</v>
      </c>
      <c r="C444" s="28" t="s">
        <v>1230</v>
      </c>
      <c r="D444" s="28" t="s">
        <v>1231</v>
      </c>
      <c r="E444" s="28" t="s">
        <v>1232</v>
      </c>
      <c r="F444" s="28" t="s">
        <v>342</v>
      </c>
      <c r="G444" s="28" t="s">
        <v>280</v>
      </c>
      <c r="H444" s="28">
        <v>20</v>
      </c>
      <c r="I444" s="28">
        <v>4</v>
      </c>
    </row>
    <row r="445" spans="2:9" hidden="1" x14ac:dyDescent="0.2">
      <c r="B445" s="28" t="s">
        <v>214</v>
      </c>
      <c r="C445" s="28" t="s">
        <v>1233</v>
      </c>
      <c r="D445" s="28" t="s">
        <v>1234</v>
      </c>
      <c r="E445" s="28" t="s">
        <v>1235</v>
      </c>
      <c r="F445" s="28" t="s">
        <v>342</v>
      </c>
      <c r="G445" s="28" t="s">
        <v>280</v>
      </c>
      <c r="H445" s="28">
        <v>20</v>
      </c>
      <c r="I445" s="28">
        <v>4</v>
      </c>
    </row>
    <row r="446" spans="2:9" hidden="1" x14ac:dyDescent="0.2">
      <c r="B446" s="28" t="s">
        <v>214</v>
      </c>
      <c r="C446" s="28" t="s">
        <v>1236</v>
      </c>
      <c r="D446" s="28" t="s">
        <v>1237</v>
      </c>
      <c r="E446" s="28" t="s">
        <v>1238</v>
      </c>
      <c r="F446" s="28" t="s">
        <v>342</v>
      </c>
      <c r="G446" s="28" t="s">
        <v>280</v>
      </c>
      <c r="H446" s="28">
        <v>20</v>
      </c>
      <c r="I446" s="28">
        <v>4</v>
      </c>
    </row>
    <row r="447" spans="2:9" hidden="1" x14ac:dyDescent="0.2">
      <c r="B447" s="28" t="s">
        <v>214</v>
      </c>
      <c r="C447" s="28" t="s">
        <v>1239</v>
      </c>
      <c r="D447" s="28" t="s">
        <v>1240</v>
      </c>
      <c r="E447" s="28" t="s">
        <v>1241</v>
      </c>
      <c r="F447" s="28" t="s">
        <v>342</v>
      </c>
      <c r="G447" s="28" t="s">
        <v>280</v>
      </c>
      <c r="H447" s="28">
        <v>20</v>
      </c>
      <c r="I447" s="28">
        <v>4</v>
      </c>
    </row>
    <row r="448" spans="2:9" hidden="1" x14ac:dyDescent="0.2">
      <c r="B448" s="28" t="s">
        <v>214</v>
      </c>
      <c r="C448" s="28" t="s">
        <v>1242</v>
      </c>
      <c r="D448" s="28" t="s">
        <v>1243</v>
      </c>
      <c r="E448" s="28" t="s">
        <v>1244</v>
      </c>
      <c r="F448" s="28" t="s">
        <v>342</v>
      </c>
      <c r="G448" s="28" t="s">
        <v>280</v>
      </c>
      <c r="H448" s="28">
        <v>20</v>
      </c>
      <c r="I448" s="28">
        <v>4</v>
      </c>
    </row>
    <row r="449" spans="2:9" hidden="1" x14ac:dyDescent="0.2">
      <c r="B449" s="28" t="s">
        <v>214</v>
      </c>
      <c r="C449" s="28" t="s">
        <v>1245</v>
      </c>
      <c r="D449" s="28" t="s">
        <v>1246</v>
      </c>
      <c r="E449" s="28" t="s">
        <v>1247</v>
      </c>
      <c r="F449" s="28" t="s">
        <v>342</v>
      </c>
      <c r="G449" s="28" t="s">
        <v>280</v>
      </c>
      <c r="H449" s="28">
        <v>12</v>
      </c>
      <c r="I449" s="28">
        <v>4</v>
      </c>
    </row>
    <row r="450" spans="2:9" hidden="1" x14ac:dyDescent="0.2">
      <c r="B450" s="28" t="s">
        <v>214</v>
      </c>
      <c r="C450" s="28" t="s">
        <v>1248</v>
      </c>
      <c r="D450" s="28" t="s">
        <v>1249</v>
      </c>
      <c r="E450" s="28" t="s">
        <v>1250</v>
      </c>
      <c r="F450" s="28" t="s">
        <v>342</v>
      </c>
      <c r="G450" s="28" t="s">
        <v>280</v>
      </c>
      <c r="H450" s="28">
        <v>6</v>
      </c>
      <c r="I450" s="28">
        <v>4</v>
      </c>
    </row>
    <row r="451" spans="2:9" hidden="1" x14ac:dyDescent="0.2">
      <c r="B451" s="28" t="s">
        <v>214</v>
      </c>
      <c r="C451" s="28" t="s">
        <v>1251</v>
      </c>
      <c r="D451" s="28" t="s">
        <v>1252</v>
      </c>
      <c r="E451" s="28" t="s">
        <v>1253</v>
      </c>
      <c r="F451" s="28" t="s">
        <v>342</v>
      </c>
      <c r="G451" s="28" t="s">
        <v>280</v>
      </c>
      <c r="H451" s="28">
        <v>6</v>
      </c>
      <c r="I451" s="28">
        <v>4</v>
      </c>
    </row>
    <row r="452" spans="2:9" hidden="1" x14ac:dyDescent="0.2">
      <c r="B452" s="28" t="s">
        <v>214</v>
      </c>
      <c r="C452" s="28" t="s">
        <v>1254</v>
      </c>
      <c r="D452" s="28" t="s">
        <v>498</v>
      </c>
      <c r="E452" s="28" t="s">
        <v>499</v>
      </c>
      <c r="F452" s="28" t="s">
        <v>342</v>
      </c>
      <c r="G452" s="28" t="s">
        <v>280</v>
      </c>
      <c r="H452" s="28">
        <v>8</v>
      </c>
      <c r="I452" s="28">
        <v>4</v>
      </c>
    </row>
    <row r="453" spans="2:9" hidden="1" x14ac:dyDescent="0.2">
      <c r="B453" s="28" t="s">
        <v>214</v>
      </c>
      <c r="C453" s="28" t="s">
        <v>1255</v>
      </c>
      <c r="D453" s="28" t="s">
        <v>1256</v>
      </c>
      <c r="E453" s="28" t="s">
        <v>1257</v>
      </c>
      <c r="F453" s="28" t="s">
        <v>308</v>
      </c>
      <c r="G453" s="28" t="s">
        <v>86</v>
      </c>
      <c r="H453" s="28">
        <v>15</v>
      </c>
    </row>
    <row r="454" spans="2:9" hidden="1" x14ac:dyDescent="0.2">
      <c r="B454" s="28" t="s">
        <v>214</v>
      </c>
      <c r="C454" s="28" t="s">
        <v>1258</v>
      </c>
      <c r="D454" s="28" t="s">
        <v>475</v>
      </c>
      <c r="E454" s="28" t="s">
        <v>476</v>
      </c>
      <c r="F454" s="28" t="s">
        <v>342</v>
      </c>
      <c r="G454" s="28" t="s">
        <v>280</v>
      </c>
      <c r="H454" s="28">
        <v>9</v>
      </c>
      <c r="I454" s="28">
        <v>4</v>
      </c>
    </row>
    <row r="455" spans="2:9" hidden="1" x14ac:dyDescent="0.2">
      <c r="B455" s="28" t="s">
        <v>214</v>
      </c>
      <c r="C455" s="28" t="s">
        <v>1259</v>
      </c>
      <c r="D455" s="28" t="s">
        <v>368</v>
      </c>
      <c r="E455" s="28" t="s">
        <v>369</v>
      </c>
      <c r="F455" s="28" t="s">
        <v>342</v>
      </c>
      <c r="G455" s="28" t="s">
        <v>280</v>
      </c>
      <c r="H455" s="28">
        <v>9</v>
      </c>
      <c r="I455" s="28">
        <v>4</v>
      </c>
    </row>
    <row r="456" spans="2:9" hidden="1" x14ac:dyDescent="0.2">
      <c r="B456" s="28" t="s">
        <v>214</v>
      </c>
      <c r="C456" s="28" t="s">
        <v>1260</v>
      </c>
      <c r="D456" s="28" t="s">
        <v>1261</v>
      </c>
      <c r="E456" s="28" t="s">
        <v>1262</v>
      </c>
      <c r="F456" s="28" t="s">
        <v>342</v>
      </c>
      <c r="G456" s="28" t="s">
        <v>280</v>
      </c>
      <c r="H456" s="28">
        <v>10</v>
      </c>
      <c r="I456" s="28">
        <v>4</v>
      </c>
    </row>
    <row r="457" spans="2:9" hidden="1" x14ac:dyDescent="0.2">
      <c r="B457" s="28" t="s">
        <v>214</v>
      </c>
      <c r="C457" s="28" t="s">
        <v>1263</v>
      </c>
      <c r="D457" s="28" t="s">
        <v>1264</v>
      </c>
      <c r="E457" s="28" t="s">
        <v>1265</v>
      </c>
      <c r="F457" s="28" t="s">
        <v>342</v>
      </c>
      <c r="G457" s="28" t="s">
        <v>280</v>
      </c>
      <c r="H457" s="28">
        <v>10</v>
      </c>
      <c r="I457" s="28">
        <v>4</v>
      </c>
    </row>
    <row r="458" spans="2:9" hidden="1" x14ac:dyDescent="0.2">
      <c r="B458" s="28" t="s">
        <v>214</v>
      </c>
      <c r="C458" s="28" t="s">
        <v>1266</v>
      </c>
      <c r="D458" s="28" t="s">
        <v>484</v>
      </c>
      <c r="E458" s="28" t="s">
        <v>485</v>
      </c>
      <c r="F458" s="28" t="s">
        <v>342</v>
      </c>
      <c r="G458" s="28" t="s">
        <v>280</v>
      </c>
      <c r="H458" s="28">
        <v>9</v>
      </c>
      <c r="I458" s="28">
        <v>4</v>
      </c>
    </row>
    <row r="459" spans="2:9" hidden="1" x14ac:dyDescent="0.2">
      <c r="B459" s="28" t="s">
        <v>214</v>
      </c>
      <c r="C459" s="28" t="s">
        <v>1267</v>
      </c>
      <c r="D459" s="28" t="s">
        <v>472</v>
      </c>
      <c r="E459" s="28" t="s">
        <v>473</v>
      </c>
      <c r="F459" s="28" t="s">
        <v>342</v>
      </c>
      <c r="G459" s="28" t="s">
        <v>280</v>
      </c>
      <c r="H459" s="28">
        <v>9</v>
      </c>
      <c r="I459" s="28">
        <v>4</v>
      </c>
    </row>
    <row r="460" spans="2:9" hidden="1" x14ac:dyDescent="0.2">
      <c r="B460" s="28" t="s">
        <v>214</v>
      </c>
      <c r="C460" s="28" t="s">
        <v>1268</v>
      </c>
      <c r="D460" s="28" t="s">
        <v>1269</v>
      </c>
      <c r="E460" s="28" t="s">
        <v>1270</v>
      </c>
      <c r="F460" s="28" t="s">
        <v>342</v>
      </c>
      <c r="G460" s="28" t="s">
        <v>280</v>
      </c>
      <c r="H460" s="28">
        <v>10</v>
      </c>
      <c r="I460" s="28">
        <v>4</v>
      </c>
    </row>
    <row r="461" spans="2:9" hidden="1" x14ac:dyDescent="0.2">
      <c r="B461" s="28" t="s">
        <v>214</v>
      </c>
      <c r="C461" s="28" t="s">
        <v>1271</v>
      </c>
      <c r="D461" s="28" t="s">
        <v>1272</v>
      </c>
      <c r="E461" s="28" t="s">
        <v>1273</v>
      </c>
      <c r="F461" s="28" t="s">
        <v>342</v>
      </c>
      <c r="G461" s="28" t="s">
        <v>280</v>
      </c>
      <c r="H461" s="28">
        <v>10</v>
      </c>
      <c r="I461" s="28">
        <v>4</v>
      </c>
    </row>
    <row r="462" spans="2:9" hidden="1" x14ac:dyDescent="0.2">
      <c r="B462" s="28" t="s">
        <v>214</v>
      </c>
      <c r="C462" s="28" t="s">
        <v>1274</v>
      </c>
      <c r="D462" s="28" t="s">
        <v>467</v>
      </c>
      <c r="E462" s="28" t="s">
        <v>468</v>
      </c>
      <c r="F462" s="28" t="s">
        <v>342</v>
      </c>
      <c r="G462" s="28" t="s">
        <v>280</v>
      </c>
      <c r="H462" s="28">
        <v>10</v>
      </c>
      <c r="I462" s="28">
        <v>4</v>
      </c>
    </row>
    <row r="463" spans="2:9" hidden="1" x14ac:dyDescent="0.2">
      <c r="B463" s="28" t="s">
        <v>214</v>
      </c>
      <c r="C463" s="28" t="s">
        <v>1275</v>
      </c>
      <c r="D463" s="28" t="s">
        <v>596</v>
      </c>
      <c r="E463" s="28" t="s">
        <v>597</v>
      </c>
      <c r="F463" s="28" t="s">
        <v>342</v>
      </c>
      <c r="G463" s="28" t="s">
        <v>280</v>
      </c>
      <c r="H463" s="28">
        <v>10</v>
      </c>
      <c r="I463" s="28">
        <v>4</v>
      </c>
    </row>
    <row r="464" spans="2:9" hidden="1" x14ac:dyDescent="0.2">
      <c r="B464" s="28" t="s">
        <v>214</v>
      </c>
      <c r="C464" s="28" t="s">
        <v>1276</v>
      </c>
      <c r="D464" s="28" t="s">
        <v>478</v>
      </c>
      <c r="E464" s="28" t="s">
        <v>479</v>
      </c>
      <c r="F464" s="28" t="s">
        <v>342</v>
      </c>
      <c r="G464" s="28" t="s">
        <v>280</v>
      </c>
      <c r="H464" s="28">
        <v>10</v>
      </c>
      <c r="I464" s="28">
        <v>4</v>
      </c>
    </row>
    <row r="465" spans="2:9" hidden="1" x14ac:dyDescent="0.2">
      <c r="B465" s="28" t="s">
        <v>214</v>
      </c>
      <c r="C465" s="28" t="s">
        <v>1277</v>
      </c>
      <c r="D465" s="28" t="s">
        <v>481</v>
      </c>
      <c r="E465" s="28" t="s">
        <v>482</v>
      </c>
      <c r="F465" s="28" t="s">
        <v>342</v>
      </c>
      <c r="G465" s="28" t="s">
        <v>280</v>
      </c>
      <c r="H465" s="28">
        <v>10</v>
      </c>
      <c r="I465" s="28">
        <v>4</v>
      </c>
    </row>
    <row r="466" spans="2:9" hidden="1" x14ac:dyDescent="0.2">
      <c r="B466" s="28" t="s">
        <v>214</v>
      </c>
      <c r="C466" s="28" t="s">
        <v>1278</v>
      </c>
      <c r="D466" s="28" t="s">
        <v>494</v>
      </c>
      <c r="E466" s="28" t="s">
        <v>495</v>
      </c>
      <c r="F466" s="28" t="s">
        <v>342</v>
      </c>
      <c r="G466" s="28" t="s">
        <v>280</v>
      </c>
      <c r="H466" s="28">
        <v>10</v>
      </c>
      <c r="I466" s="28">
        <v>4</v>
      </c>
    </row>
    <row r="467" spans="2:9" hidden="1" x14ac:dyDescent="0.2">
      <c r="B467" s="28" t="s">
        <v>214</v>
      </c>
      <c r="C467" s="28" t="s">
        <v>1279</v>
      </c>
      <c r="D467" s="28" t="s">
        <v>491</v>
      </c>
      <c r="E467" s="28" t="s">
        <v>492</v>
      </c>
      <c r="F467" s="28" t="s">
        <v>342</v>
      </c>
      <c r="G467" s="28" t="s">
        <v>280</v>
      </c>
      <c r="H467" s="28">
        <v>10</v>
      </c>
      <c r="I467" s="28">
        <v>4</v>
      </c>
    </row>
    <row r="468" spans="2:9" hidden="1" x14ac:dyDescent="0.2">
      <c r="B468" s="28" t="s">
        <v>214</v>
      </c>
      <c r="C468" s="28" t="s">
        <v>1280</v>
      </c>
      <c r="D468" s="28" t="s">
        <v>487</v>
      </c>
      <c r="E468" s="28" t="s">
        <v>488</v>
      </c>
      <c r="F468" s="28" t="s">
        <v>342</v>
      </c>
      <c r="G468" s="28" t="s">
        <v>280</v>
      </c>
      <c r="H468" s="28">
        <v>12</v>
      </c>
      <c r="I468" s="28">
        <v>4</v>
      </c>
    </row>
    <row r="469" spans="2:9" hidden="1" x14ac:dyDescent="0.2">
      <c r="B469" s="28" t="s">
        <v>214</v>
      </c>
      <c r="C469" s="28" t="s">
        <v>1281</v>
      </c>
      <c r="D469" s="28" t="s">
        <v>371</v>
      </c>
      <c r="E469" s="28" t="s">
        <v>372</v>
      </c>
      <c r="F469" s="28" t="s">
        <v>342</v>
      </c>
      <c r="G469" s="28" t="s">
        <v>280</v>
      </c>
      <c r="H469" s="28">
        <v>12</v>
      </c>
      <c r="I469" s="28">
        <v>4</v>
      </c>
    </row>
    <row r="470" spans="2:9" hidden="1" x14ac:dyDescent="0.2">
      <c r="B470" s="28" t="s">
        <v>214</v>
      </c>
      <c r="C470" s="28" t="s">
        <v>1282</v>
      </c>
      <c r="D470" s="28" t="s">
        <v>507</v>
      </c>
      <c r="E470" s="28" t="s">
        <v>508</v>
      </c>
      <c r="F470" s="28" t="s">
        <v>342</v>
      </c>
      <c r="G470" s="28" t="s">
        <v>280</v>
      </c>
      <c r="H470" s="28">
        <v>12</v>
      </c>
      <c r="I470" s="28">
        <v>4</v>
      </c>
    </row>
    <row r="471" spans="2:9" hidden="1" x14ac:dyDescent="0.2">
      <c r="B471" s="28" t="s">
        <v>214</v>
      </c>
      <c r="C471" s="28" t="s">
        <v>1283</v>
      </c>
      <c r="D471" s="28" t="s">
        <v>501</v>
      </c>
      <c r="E471" s="28" t="s">
        <v>502</v>
      </c>
      <c r="F471" s="28" t="s">
        <v>342</v>
      </c>
      <c r="G471" s="28" t="s">
        <v>280</v>
      </c>
      <c r="H471" s="28">
        <v>9</v>
      </c>
      <c r="I471" s="28">
        <v>4</v>
      </c>
    </row>
    <row r="472" spans="2:9" hidden="1" x14ac:dyDescent="0.2">
      <c r="B472" s="28" t="s">
        <v>214</v>
      </c>
      <c r="C472" s="28" t="s">
        <v>1284</v>
      </c>
      <c r="D472" s="28" t="s">
        <v>593</v>
      </c>
      <c r="E472" s="28" t="s">
        <v>594</v>
      </c>
      <c r="F472" s="28" t="s">
        <v>342</v>
      </c>
      <c r="G472" s="28" t="s">
        <v>280</v>
      </c>
      <c r="H472" s="28">
        <v>10</v>
      </c>
      <c r="I472" s="28">
        <v>4</v>
      </c>
    </row>
    <row r="473" spans="2:9" hidden="1" x14ac:dyDescent="0.2">
      <c r="B473" s="28" t="s">
        <v>214</v>
      </c>
      <c r="C473" s="28" t="s">
        <v>1285</v>
      </c>
      <c r="D473" s="28" t="s">
        <v>504</v>
      </c>
      <c r="E473" s="28" t="s">
        <v>505</v>
      </c>
      <c r="F473" s="28" t="s">
        <v>342</v>
      </c>
      <c r="G473" s="28" t="s">
        <v>280</v>
      </c>
      <c r="H473" s="28">
        <v>10</v>
      </c>
      <c r="I473" s="28">
        <v>4</v>
      </c>
    </row>
    <row r="474" spans="2:9" hidden="1" x14ac:dyDescent="0.2">
      <c r="B474" s="28" t="s">
        <v>214</v>
      </c>
      <c r="C474" s="28" t="s">
        <v>1286</v>
      </c>
      <c r="D474" s="28" t="s">
        <v>590</v>
      </c>
      <c r="E474" s="28" t="s">
        <v>591</v>
      </c>
      <c r="F474" s="28" t="s">
        <v>342</v>
      </c>
      <c r="G474" s="28" t="s">
        <v>280</v>
      </c>
      <c r="H474" s="28">
        <v>10</v>
      </c>
      <c r="I474" s="28">
        <v>4</v>
      </c>
    </row>
    <row r="475" spans="2:9" hidden="1" x14ac:dyDescent="0.2">
      <c r="B475" s="28" t="s">
        <v>214</v>
      </c>
      <c r="C475" s="28" t="s">
        <v>1287</v>
      </c>
      <c r="D475" s="28" t="s">
        <v>1288</v>
      </c>
      <c r="E475" s="28" t="s">
        <v>1289</v>
      </c>
      <c r="F475" s="28" t="s">
        <v>342</v>
      </c>
      <c r="G475" s="28" t="s">
        <v>280</v>
      </c>
      <c r="H475" s="28">
        <v>12</v>
      </c>
      <c r="I475" s="28">
        <v>4</v>
      </c>
    </row>
    <row r="476" spans="2:9" hidden="1" x14ac:dyDescent="0.2">
      <c r="B476" s="28" t="s">
        <v>214</v>
      </c>
      <c r="C476" s="28" t="s">
        <v>1290</v>
      </c>
      <c r="D476" s="28" t="s">
        <v>536</v>
      </c>
      <c r="E476" s="28" t="s">
        <v>537</v>
      </c>
      <c r="F476" s="28" t="s">
        <v>342</v>
      </c>
      <c r="G476" s="28" t="s">
        <v>280</v>
      </c>
      <c r="H476" s="28">
        <v>10</v>
      </c>
      <c r="I476" s="28">
        <v>4</v>
      </c>
    </row>
    <row r="477" spans="2:9" hidden="1" x14ac:dyDescent="0.2">
      <c r="B477" s="28" t="s">
        <v>214</v>
      </c>
      <c r="C477" s="28" t="s">
        <v>1291</v>
      </c>
      <c r="D477" s="28" t="s">
        <v>606</v>
      </c>
      <c r="E477" s="28" t="s">
        <v>607</v>
      </c>
      <c r="F477" s="28" t="s">
        <v>342</v>
      </c>
      <c r="G477" s="28" t="s">
        <v>280</v>
      </c>
      <c r="H477" s="28">
        <v>10</v>
      </c>
      <c r="I477" s="28">
        <v>4</v>
      </c>
    </row>
    <row r="478" spans="2:9" hidden="1" x14ac:dyDescent="0.2">
      <c r="B478" s="28" t="s">
        <v>214</v>
      </c>
      <c r="C478" s="28" t="s">
        <v>1292</v>
      </c>
      <c r="D478" s="28" t="s">
        <v>374</v>
      </c>
      <c r="E478" s="28" t="s">
        <v>375</v>
      </c>
      <c r="F478" s="28" t="s">
        <v>342</v>
      </c>
      <c r="G478" s="28" t="s">
        <v>280</v>
      </c>
      <c r="H478" s="28">
        <v>10</v>
      </c>
      <c r="I478" s="28">
        <v>4</v>
      </c>
    </row>
    <row r="479" spans="2:9" hidden="1" x14ac:dyDescent="0.2">
      <c r="B479" s="28" t="s">
        <v>214</v>
      </c>
      <c r="C479" s="28" t="s">
        <v>1293</v>
      </c>
      <c r="D479" s="28" t="s">
        <v>602</v>
      </c>
      <c r="E479" s="28" t="s">
        <v>603</v>
      </c>
      <c r="F479" s="28" t="s">
        <v>342</v>
      </c>
      <c r="G479" s="28" t="s">
        <v>280</v>
      </c>
      <c r="H479" s="28">
        <v>10</v>
      </c>
      <c r="I479" s="28">
        <v>4</v>
      </c>
    </row>
    <row r="480" spans="2:9" hidden="1" x14ac:dyDescent="0.2">
      <c r="B480" s="28" t="s">
        <v>214</v>
      </c>
      <c r="C480" s="28" t="s">
        <v>1294</v>
      </c>
      <c r="D480" s="28" t="s">
        <v>612</v>
      </c>
      <c r="E480" s="28" t="s">
        <v>613</v>
      </c>
      <c r="F480" s="28" t="s">
        <v>342</v>
      </c>
      <c r="G480" s="28" t="s">
        <v>280</v>
      </c>
      <c r="H480" s="28">
        <v>10</v>
      </c>
      <c r="I480" s="28">
        <v>4</v>
      </c>
    </row>
    <row r="481" spans="2:9" hidden="1" x14ac:dyDescent="0.2">
      <c r="B481" s="28" t="s">
        <v>214</v>
      </c>
      <c r="C481" s="28" t="s">
        <v>1295</v>
      </c>
      <c r="D481" s="28" t="s">
        <v>599</v>
      </c>
      <c r="E481" s="28" t="s">
        <v>600</v>
      </c>
      <c r="F481" s="28" t="s">
        <v>342</v>
      </c>
      <c r="G481" s="28" t="s">
        <v>280</v>
      </c>
      <c r="H481" s="28">
        <v>10</v>
      </c>
      <c r="I481" s="28">
        <v>4</v>
      </c>
    </row>
    <row r="482" spans="2:9" hidden="1" x14ac:dyDescent="0.2">
      <c r="B482" s="28" t="s">
        <v>214</v>
      </c>
      <c r="C482" s="28" t="s">
        <v>1296</v>
      </c>
      <c r="D482" s="28" t="s">
        <v>609</v>
      </c>
      <c r="E482" s="28" t="s">
        <v>610</v>
      </c>
      <c r="F482" s="28" t="s">
        <v>342</v>
      </c>
      <c r="G482" s="28" t="s">
        <v>280</v>
      </c>
      <c r="H482" s="28">
        <v>12</v>
      </c>
      <c r="I482" s="28">
        <v>4</v>
      </c>
    </row>
    <row r="483" spans="2:9" hidden="1" x14ac:dyDescent="0.2">
      <c r="B483" s="28" t="s">
        <v>214</v>
      </c>
      <c r="C483" s="28" t="s">
        <v>1297</v>
      </c>
      <c r="D483" s="28" t="s">
        <v>1298</v>
      </c>
      <c r="E483" s="28" t="s">
        <v>1299</v>
      </c>
      <c r="F483" s="28" t="s">
        <v>308</v>
      </c>
      <c r="G483" s="28" t="s">
        <v>86</v>
      </c>
      <c r="H483" s="28">
        <v>0</v>
      </c>
    </row>
    <row r="484" spans="2:9" hidden="1" x14ac:dyDescent="0.2">
      <c r="B484" s="28" t="s">
        <v>214</v>
      </c>
      <c r="C484" s="28" t="s">
        <v>1300</v>
      </c>
      <c r="D484" s="28" t="s">
        <v>377</v>
      </c>
      <c r="E484" s="28" t="s">
        <v>378</v>
      </c>
      <c r="F484" s="28" t="s">
        <v>342</v>
      </c>
      <c r="G484" s="28" t="s">
        <v>280</v>
      </c>
      <c r="H484" s="28">
        <v>10</v>
      </c>
      <c r="I484" s="28">
        <v>4</v>
      </c>
    </row>
    <row r="485" spans="2:9" hidden="1" x14ac:dyDescent="0.2">
      <c r="B485" s="28" t="s">
        <v>214</v>
      </c>
      <c r="C485" s="28" t="s">
        <v>1301</v>
      </c>
      <c r="D485" s="28" t="s">
        <v>701</v>
      </c>
      <c r="E485" s="28" t="s">
        <v>702</v>
      </c>
      <c r="F485" s="28" t="s">
        <v>342</v>
      </c>
      <c r="G485" s="28" t="s">
        <v>280</v>
      </c>
      <c r="H485" s="28">
        <v>9</v>
      </c>
      <c r="I485" s="28">
        <v>4</v>
      </c>
    </row>
    <row r="486" spans="2:9" hidden="1" x14ac:dyDescent="0.2">
      <c r="B486" s="28" t="s">
        <v>214</v>
      </c>
      <c r="C486" s="28" t="s">
        <v>1302</v>
      </c>
      <c r="D486" s="28" t="s">
        <v>686</v>
      </c>
      <c r="E486" s="28" t="s">
        <v>687</v>
      </c>
      <c r="F486" s="28" t="s">
        <v>342</v>
      </c>
      <c r="G486" s="28" t="s">
        <v>280</v>
      </c>
      <c r="H486" s="28">
        <v>9</v>
      </c>
      <c r="I486" s="28">
        <v>4</v>
      </c>
    </row>
    <row r="487" spans="2:9" hidden="1" x14ac:dyDescent="0.2">
      <c r="B487" s="28" t="s">
        <v>214</v>
      </c>
      <c r="C487" s="28" t="s">
        <v>1303</v>
      </c>
      <c r="D487" s="28" t="s">
        <v>340</v>
      </c>
      <c r="E487" s="28" t="s">
        <v>341</v>
      </c>
      <c r="F487" s="28" t="s">
        <v>342</v>
      </c>
      <c r="G487" s="28" t="s">
        <v>280</v>
      </c>
      <c r="H487" s="28">
        <v>9</v>
      </c>
      <c r="I487" s="28">
        <v>4</v>
      </c>
    </row>
    <row r="488" spans="2:9" hidden="1" x14ac:dyDescent="0.2">
      <c r="B488" s="28" t="s">
        <v>214</v>
      </c>
      <c r="C488" s="28" t="s">
        <v>1304</v>
      </c>
      <c r="D488" s="28" t="s">
        <v>689</v>
      </c>
      <c r="E488" s="28" t="s">
        <v>690</v>
      </c>
      <c r="F488" s="28" t="s">
        <v>342</v>
      </c>
      <c r="G488" s="28" t="s">
        <v>280</v>
      </c>
      <c r="H488" s="28">
        <v>10</v>
      </c>
      <c r="I488" s="28">
        <v>4</v>
      </c>
    </row>
    <row r="489" spans="2:9" hidden="1" x14ac:dyDescent="0.2">
      <c r="B489" s="28" t="s">
        <v>214</v>
      </c>
      <c r="C489" s="28" t="s">
        <v>1305</v>
      </c>
      <c r="D489" s="28" t="s">
        <v>1306</v>
      </c>
      <c r="E489" s="28" t="s">
        <v>1307</v>
      </c>
      <c r="F489" s="28" t="s">
        <v>15</v>
      </c>
      <c r="G489" s="28" t="s">
        <v>280</v>
      </c>
      <c r="H489" s="28">
        <v>10</v>
      </c>
      <c r="I489" s="28">
        <v>4</v>
      </c>
    </row>
    <row r="490" spans="2:9" hidden="1" x14ac:dyDescent="0.2">
      <c r="B490" s="28" t="s">
        <v>214</v>
      </c>
      <c r="C490" s="28" t="s">
        <v>1308</v>
      </c>
      <c r="D490" s="28" t="s">
        <v>692</v>
      </c>
      <c r="E490" s="28" t="s">
        <v>693</v>
      </c>
      <c r="F490" s="28" t="s">
        <v>342</v>
      </c>
      <c r="G490" s="28" t="s">
        <v>280</v>
      </c>
      <c r="H490" s="28">
        <v>9</v>
      </c>
      <c r="I490" s="28">
        <v>4</v>
      </c>
    </row>
    <row r="491" spans="2:9" hidden="1" x14ac:dyDescent="0.2">
      <c r="B491" s="28" t="s">
        <v>214</v>
      </c>
      <c r="C491" s="28" t="s">
        <v>1309</v>
      </c>
      <c r="D491" s="28" t="s">
        <v>695</v>
      </c>
      <c r="E491" s="28" t="s">
        <v>696</v>
      </c>
      <c r="F491" s="28" t="s">
        <v>342</v>
      </c>
      <c r="G491" s="28" t="s">
        <v>280</v>
      </c>
      <c r="H491" s="28">
        <v>9</v>
      </c>
      <c r="I491" s="28">
        <v>4</v>
      </c>
    </row>
    <row r="492" spans="2:9" hidden="1" x14ac:dyDescent="0.2">
      <c r="B492" s="28" t="s">
        <v>214</v>
      </c>
      <c r="C492" s="28" t="s">
        <v>1310</v>
      </c>
      <c r="D492" s="28" t="s">
        <v>1311</v>
      </c>
      <c r="E492" s="28" t="s">
        <v>1312</v>
      </c>
      <c r="F492" s="28" t="s">
        <v>342</v>
      </c>
      <c r="G492" s="28" t="s">
        <v>280</v>
      </c>
      <c r="H492" s="28">
        <v>9</v>
      </c>
      <c r="I492" s="28">
        <v>4</v>
      </c>
    </row>
    <row r="493" spans="2:9" hidden="1" x14ac:dyDescent="0.2">
      <c r="B493" s="28" t="s">
        <v>214</v>
      </c>
      <c r="C493" s="28" t="s">
        <v>1313</v>
      </c>
      <c r="D493" s="28" t="s">
        <v>705</v>
      </c>
      <c r="E493" s="28" t="s">
        <v>706</v>
      </c>
      <c r="F493" s="28" t="s">
        <v>342</v>
      </c>
      <c r="G493" s="28" t="s">
        <v>280</v>
      </c>
      <c r="H493" s="28">
        <v>9</v>
      </c>
      <c r="I493" s="28">
        <v>4</v>
      </c>
    </row>
    <row r="494" spans="2:9" hidden="1" x14ac:dyDescent="0.2">
      <c r="B494" s="28" t="s">
        <v>214</v>
      </c>
      <c r="C494" s="28" t="s">
        <v>1314</v>
      </c>
      <c r="D494" s="28" t="s">
        <v>698</v>
      </c>
      <c r="E494" s="28" t="s">
        <v>699</v>
      </c>
      <c r="F494" s="28" t="s">
        <v>342</v>
      </c>
      <c r="G494" s="28" t="s">
        <v>280</v>
      </c>
      <c r="H494" s="28">
        <v>9</v>
      </c>
      <c r="I494" s="28">
        <v>4</v>
      </c>
    </row>
    <row r="495" spans="2:9" hidden="1" x14ac:dyDescent="0.2">
      <c r="B495" s="28" t="s">
        <v>214</v>
      </c>
      <c r="C495" s="28" t="s">
        <v>1315</v>
      </c>
      <c r="D495" s="28" t="s">
        <v>1316</v>
      </c>
      <c r="E495" s="28" t="s">
        <v>1317</v>
      </c>
      <c r="F495" s="28" t="s">
        <v>342</v>
      </c>
      <c r="G495" s="28" t="s">
        <v>280</v>
      </c>
      <c r="H495" s="28">
        <v>9</v>
      </c>
      <c r="I495" s="28">
        <v>4</v>
      </c>
    </row>
    <row r="496" spans="2:9" hidden="1" x14ac:dyDescent="0.2">
      <c r="B496" s="28" t="s">
        <v>214</v>
      </c>
      <c r="C496" s="28" t="s">
        <v>1318</v>
      </c>
      <c r="D496" s="28" t="s">
        <v>1319</v>
      </c>
      <c r="E496" s="28" t="s">
        <v>1320</v>
      </c>
      <c r="F496" s="28" t="s">
        <v>15</v>
      </c>
      <c r="G496" s="28" t="s">
        <v>280</v>
      </c>
      <c r="H496" s="28">
        <v>9</v>
      </c>
      <c r="I496" s="28">
        <v>4</v>
      </c>
    </row>
    <row r="497" spans="1:9" hidden="1" x14ac:dyDescent="0.2">
      <c r="B497" s="28" t="s">
        <v>214</v>
      </c>
      <c r="C497" s="28" t="s">
        <v>1321</v>
      </c>
      <c r="D497" s="28" t="s">
        <v>1322</v>
      </c>
      <c r="E497" s="28" t="s">
        <v>1323</v>
      </c>
      <c r="F497" s="28" t="s">
        <v>342</v>
      </c>
      <c r="G497" s="28" t="s">
        <v>280</v>
      </c>
      <c r="H497" s="28">
        <v>9</v>
      </c>
      <c r="I497" s="28">
        <v>4</v>
      </c>
    </row>
    <row r="498" spans="1:9" hidden="1" x14ac:dyDescent="0.2">
      <c r="B498" s="28" t="s">
        <v>214</v>
      </c>
      <c r="C498" s="28" t="s">
        <v>1324</v>
      </c>
      <c r="D498" s="28" t="s">
        <v>1325</v>
      </c>
      <c r="E498" s="28" t="s">
        <v>1326</v>
      </c>
      <c r="F498" s="28" t="s">
        <v>342</v>
      </c>
      <c r="G498" s="28" t="s">
        <v>280</v>
      </c>
      <c r="H498" s="28">
        <v>20</v>
      </c>
      <c r="I498" s="28">
        <v>4</v>
      </c>
    </row>
    <row r="499" spans="1:9" hidden="1" x14ac:dyDescent="0.2">
      <c r="B499" s="28" t="s">
        <v>214</v>
      </c>
      <c r="C499" s="28" t="s">
        <v>1327</v>
      </c>
      <c r="D499" s="28" t="s">
        <v>1328</v>
      </c>
      <c r="E499" s="28" t="s">
        <v>1329</v>
      </c>
      <c r="F499" s="28" t="s">
        <v>308</v>
      </c>
      <c r="G499" s="28" t="s">
        <v>86</v>
      </c>
      <c r="H499" s="28">
        <v>0</v>
      </c>
    </row>
    <row r="500" spans="1:9" hidden="1" x14ac:dyDescent="0.2">
      <c r="A500" s="28" t="s">
        <v>71</v>
      </c>
      <c r="B500" s="28" t="s">
        <v>214</v>
      </c>
      <c r="C500" s="28" t="s">
        <v>1330</v>
      </c>
      <c r="D500" s="28" t="s">
        <v>169</v>
      </c>
      <c r="E500" s="28" t="s">
        <v>314</v>
      </c>
      <c r="F500" s="28" t="s">
        <v>308</v>
      </c>
      <c r="G500" s="28" t="s">
        <v>86</v>
      </c>
      <c r="H500" s="28">
        <v>150</v>
      </c>
    </row>
    <row r="501" spans="1:9" hidden="1" x14ac:dyDescent="0.2">
      <c r="B501" s="28" t="s">
        <v>214</v>
      </c>
      <c r="C501" s="28" t="s">
        <v>1331</v>
      </c>
      <c r="D501" s="28" t="s">
        <v>98</v>
      </c>
      <c r="E501" s="28" t="s">
        <v>10</v>
      </c>
      <c r="F501" s="28" t="s">
        <v>308</v>
      </c>
      <c r="G501" s="28" t="s">
        <v>86</v>
      </c>
      <c r="H501" s="28">
        <v>56</v>
      </c>
    </row>
    <row r="502" spans="1:9" hidden="1" x14ac:dyDescent="0.2">
      <c r="B502" s="28" t="s">
        <v>214</v>
      </c>
      <c r="C502" s="28" t="s">
        <v>1332</v>
      </c>
      <c r="D502" s="28" t="s">
        <v>284</v>
      </c>
      <c r="E502" s="28" t="s">
        <v>297</v>
      </c>
      <c r="F502" s="28" t="s">
        <v>21</v>
      </c>
      <c r="G502" s="28" t="s">
        <v>86</v>
      </c>
      <c r="H502" s="28">
        <v>5</v>
      </c>
    </row>
    <row r="503" spans="1:9" hidden="1" x14ac:dyDescent="0.2">
      <c r="B503" s="28" t="s">
        <v>214</v>
      </c>
      <c r="C503" s="28" t="s">
        <v>1333</v>
      </c>
      <c r="D503" s="28" t="s">
        <v>291</v>
      </c>
      <c r="E503" s="28" t="s">
        <v>306</v>
      </c>
      <c r="F503" s="28" t="s">
        <v>192</v>
      </c>
      <c r="G503" s="28" t="s">
        <v>86</v>
      </c>
      <c r="H503" s="28">
        <v>15</v>
      </c>
    </row>
    <row r="504" spans="1:9" hidden="1" x14ac:dyDescent="0.2">
      <c r="B504" s="28" t="s">
        <v>214</v>
      </c>
      <c r="C504" s="28" t="s">
        <v>1334</v>
      </c>
      <c r="D504" s="28" t="s">
        <v>286</v>
      </c>
      <c r="E504" s="28" t="s">
        <v>299</v>
      </c>
      <c r="F504" s="28" t="s">
        <v>309</v>
      </c>
      <c r="G504" s="28" t="s">
        <v>280</v>
      </c>
      <c r="H504" s="28">
        <v>8</v>
      </c>
    </row>
    <row r="505" spans="1:9" hidden="1" x14ac:dyDescent="0.2">
      <c r="B505" s="28" t="s">
        <v>214</v>
      </c>
      <c r="C505" s="28" t="s">
        <v>1335</v>
      </c>
      <c r="D505" s="28" t="s">
        <v>290</v>
      </c>
      <c r="E505" s="28" t="s">
        <v>305</v>
      </c>
      <c r="F505" s="28" t="s">
        <v>25</v>
      </c>
      <c r="G505" s="28" t="s">
        <v>280</v>
      </c>
      <c r="H505" s="28">
        <v>3</v>
      </c>
    </row>
    <row r="506" spans="1:9" hidden="1" x14ac:dyDescent="0.2">
      <c r="B506" s="28" t="s">
        <v>214</v>
      </c>
      <c r="C506" s="28" t="s">
        <v>1336</v>
      </c>
      <c r="D506" s="28" t="s">
        <v>1337</v>
      </c>
      <c r="E506" s="28" t="s">
        <v>1338</v>
      </c>
      <c r="F506" s="28" t="s">
        <v>23</v>
      </c>
      <c r="G506" s="28" t="s">
        <v>280</v>
      </c>
      <c r="H506" s="28">
        <v>7</v>
      </c>
      <c r="I506" s="28">
        <v>4</v>
      </c>
    </row>
    <row r="507" spans="1:9" hidden="1" x14ac:dyDescent="0.2">
      <c r="B507" s="28" t="s">
        <v>214</v>
      </c>
      <c r="C507" s="28" t="s">
        <v>1339</v>
      </c>
      <c r="D507" s="28" t="s">
        <v>337</v>
      </c>
      <c r="E507" s="28" t="s">
        <v>338</v>
      </c>
      <c r="F507" s="28" t="s">
        <v>308</v>
      </c>
      <c r="G507" s="28" t="s">
        <v>280</v>
      </c>
      <c r="H507" s="28">
        <v>4</v>
      </c>
    </row>
    <row r="508" spans="1:9" hidden="1" x14ac:dyDescent="0.2">
      <c r="B508" s="28" t="s">
        <v>214</v>
      </c>
      <c r="C508" s="28" t="s">
        <v>1340</v>
      </c>
      <c r="D508" s="28" t="s">
        <v>1341</v>
      </c>
      <c r="E508" s="28" t="s">
        <v>1342</v>
      </c>
      <c r="F508" s="28" t="s">
        <v>308</v>
      </c>
      <c r="G508" s="28" t="s">
        <v>86</v>
      </c>
      <c r="H508" s="28">
        <v>0</v>
      </c>
    </row>
    <row r="509" spans="1:9" hidden="1" x14ac:dyDescent="0.2">
      <c r="B509" s="28" t="s">
        <v>214</v>
      </c>
      <c r="C509" s="28" t="s">
        <v>1343</v>
      </c>
      <c r="D509" s="28" t="s">
        <v>1344</v>
      </c>
      <c r="E509" s="28" t="s">
        <v>1345</v>
      </c>
      <c r="F509" s="28" t="s">
        <v>308</v>
      </c>
      <c r="G509" s="28" t="s">
        <v>86</v>
      </c>
      <c r="H509" s="28">
        <v>0</v>
      </c>
    </row>
    <row r="510" spans="1:9" hidden="1" x14ac:dyDescent="0.2">
      <c r="B510" s="28" t="s">
        <v>105</v>
      </c>
      <c r="C510" s="28" t="s">
        <v>1346</v>
      </c>
      <c r="D510" s="28" t="s">
        <v>270</v>
      </c>
      <c r="E510" s="28" t="s">
        <v>275</v>
      </c>
      <c r="F510" s="28" t="s">
        <v>308</v>
      </c>
      <c r="G510" s="28" t="s">
        <v>280</v>
      </c>
      <c r="H510" s="28">
        <v>1</v>
      </c>
    </row>
    <row r="511" spans="1:9" hidden="1" x14ac:dyDescent="0.2">
      <c r="A511" s="28" t="s">
        <v>71</v>
      </c>
      <c r="B511" s="28" t="s">
        <v>105</v>
      </c>
      <c r="C511" s="28" t="s">
        <v>1347</v>
      </c>
      <c r="D511" s="28" t="s">
        <v>106</v>
      </c>
      <c r="E511" s="28" t="s">
        <v>179</v>
      </c>
      <c r="F511" s="28" t="s">
        <v>192</v>
      </c>
      <c r="G511" s="28" t="s">
        <v>280</v>
      </c>
      <c r="H511" s="28">
        <v>7</v>
      </c>
      <c r="I511" s="28">
        <v>4</v>
      </c>
    </row>
    <row r="512" spans="1:9" hidden="1" x14ac:dyDescent="0.2">
      <c r="A512" s="28" t="s">
        <v>71</v>
      </c>
      <c r="B512" s="28" t="s">
        <v>105</v>
      </c>
      <c r="C512" s="28" t="s">
        <v>1348</v>
      </c>
      <c r="D512" s="28" t="s">
        <v>105</v>
      </c>
      <c r="E512" s="28" t="s">
        <v>121</v>
      </c>
      <c r="F512" s="28" t="s">
        <v>85</v>
      </c>
      <c r="G512" s="28" t="s">
        <v>280</v>
      </c>
      <c r="H512" s="28">
        <v>7</v>
      </c>
      <c r="I512" s="28">
        <v>4</v>
      </c>
    </row>
    <row r="513" spans="1:9" hidden="1" x14ac:dyDescent="0.2">
      <c r="B513" s="28" t="s">
        <v>105</v>
      </c>
      <c r="C513" s="28" t="s">
        <v>1349</v>
      </c>
      <c r="D513" s="28" t="s">
        <v>188</v>
      </c>
      <c r="E513" s="28" t="s">
        <v>231</v>
      </c>
      <c r="F513" s="28" t="s">
        <v>193</v>
      </c>
      <c r="G513" s="28" t="s">
        <v>280</v>
      </c>
      <c r="H513" s="28">
        <v>7</v>
      </c>
      <c r="I513" s="28">
        <v>4</v>
      </c>
    </row>
    <row r="514" spans="1:9" hidden="1" x14ac:dyDescent="0.2">
      <c r="B514" s="28" t="s">
        <v>105</v>
      </c>
      <c r="C514" s="28" t="s">
        <v>1350</v>
      </c>
      <c r="D514" s="28" t="s">
        <v>271</v>
      </c>
      <c r="E514" s="28" t="s">
        <v>276</v>
      </c>
      <c r="F514" s="28" t="s">
        <v>308</v>
      </c>
      <c r="G514" s="28" t="s">
        <v>86</v>
      </c>
      <c r="H514" s="28">
        <v>5</v>
      </c>
    </row>
    <row r="515" spans="1:9" hidden="1" x14ac:dyDescent="0.2">
      <c r="B515" s="28" t="s">
        <v>105</v>
      </c>
      <c r="C515" s="28" t="s">
        <v>1351</v>
      </c>
      <c r="D515" s="28" t="s">
        <v>272</v>
      </c>
      <c r="E515" s="28" t="s">
        <v>277</v>
      </c>
      <c r="F515" s="28" t="s">
        <v>308</v>
      </c>
      <c r="G515" s="28" t="s">
        <v>86</v>
      </c>
      <c r="H515" s="28">
        <v>5</v>
      </c>
    </row>
    <row r="516" spans="1:9" hidden="1" x14ac:dyDescent="0.2">
      <c r="B516" s="28" t="s">
        <v>105</v>
      </c>
      <c r="C516" s="28" t="s">
        <v>1352</v>
      </c>
      <c r="D516" s="28" t="s">
        <v>273</v>
      </c>
      <c r="E516" s="28" t="s">
        <v>278</v>
      </c>
      <c r="F516" s="28" t="s">
        <v>308</v>
      </c>
      <c r="G516" s="28" t="s">
        <v>86</v>
      </c>
      <c r="H516" s="28">
        <v>5</v>
      </c>
    </row>
    <row r="517" spans="1:9" hidden="1" x14ac:dyDescent="0.2">
      <c r="B517" s="28" t="s">
        <v>105</v>
      </c>
      <c r="C517" s="28" t="s">
        <v>1353</v>
      </c>
      <c r="D517" s="28" t="s">
        <v>187</v>
      </c>
      <c r="E517" s="28" t="s">
        <v>178</v>
      </c>
      <c r="F517" s="28" t="s">
        <v>85</v>
      </c>
      <c r="G517" s="28" t="s">
        <v>280</v>
      </c>
      <c r="H517" s="28">
        <v>7</v>
      </c>
      <c r="I517" s="28">
        <v>4</v>
      </c>
    </row>
    <row r="518" spans="1:9" hidden="1" x14ac:dyDescent="0.2">
      <c r="B518" s="28" t="s">
        <v>105</v>
      </c>
      <c r="C518" s="28" t="s">
        <v>1354</v>
      </c>
      <c r="D518" s="28" t="s">
        <v>191</v>
      </c>
      <c r="E518" s="28" t="s">
        <v>183</v>
      </c>
      <c r="F518" s="28" t="s">
        <v>192</v>
      </c>
      <c r="G518" s="28" t="s">
        <v>280</v>
      </c>
      <c r="H518" s="28">
        <v>10</v>
      </c>
      <c r="I518" s="28">
        <v>4</v>
      </c>
    </row>
    <row r="519" spans="1:9" hidden="1" x14ac:dyDescent="0.2">
      <c r="B519" s="28" t="s">
        <v>105</v>
      </c>
      <c r="C519" s="28" t="s">
        <v>1355</v>
      </c>
      <c r="D519" s="28" t="s">
        <v>93</v>
      </c>
      <c r="E519" s="28" t="s">
        <v>27</v>
      </c>
      <c r="F519" s="28" t="s">
        <v>308</v>
      </c>
      <c r="G519" s="28" t="s">
        <v>86</v>
      </c>
      <c r="H519" s="28">
        <v>5</v>
      </c>
    </row>
    <row r="520" spans="1:9" hidden="1" x14ac:dyDescent="0.2">
      <c r="A520" s="28" t="s">
        <v>71</v>
      </c>
      <c r="B520" s="28" t="s">
        <v>105</v>
      </c>
      <c r="C520" s="28" t="s">
        <v>1356</v>
      </c>
      <c r="D520" s="28" t="s">
        <v>92</v>
      </c>
      <c r="E520" s="28" t="s">
        <v>230</v>
      </c>
      <c r="F520" s="28" t="s">
        <v>308</v>
      </c>
      <c r="G520" s="28" t="s">
        <v>86</v>
      </c>
      <c r="H520" s="28">
        <v>0</v>
      </c>
    </row>
    <row r="521" spans="1:9" hidden="1" x14ac:dyDescent="0.2">
      <c r="B521" s="28" t="s">
        <v>105</v>
      </c>
      <c r="C521" s="28" t="s">
        <v>1357</v>
      </c>
      <c r="D521" s="28" t="s">
        <v>274</v>
      </c>
      <c r="E521" s="28" t="s">
        <v>279</v>
      </c>
      <c r="F521" s="28" t="s">
        <v>192</v>
      </c>
      <c r="G521" s="28" t="s">
        <v>280</v>
      </c>
      <c r="H521" s="28">
        <v>20</v>
      </c>
      <c r="I521" s="28">
        <v>4</v>
      </c>
    </row>
    <row r="522" spans="1:9" hidden="1" x14ac:dyDescent="0.2"/>
    <row r="523" spans="1:9" hidden="1" x14ac:dyDescent="0.2">
      <c r="C523" s="142"/>
      <c r="F523" s="142"/>
      <c r="H523" s="142"/>
    </row>
    <row r="524" spans="1:9" hidden="1" x14ac:dyDescent="0.2">
      <c r="C524" s="142"/>
      <c r="F524" s="142"/>
      <c r="H524" s="142"/>
    </row>
    <row r="525" spans="1:9" hidden="1" x14ac:dyDescent="0.2">
      <c r="C525" s="142"/>
      <c r="F525" s="142"/>
      <c r="H525" s="142"/>
    </row>
  </sheetData>
  <autoFilter ref="A1:I525" xr:uid="{6072D3FF-99D1-4620-A875-A8018222C57F}">
    <filterColumn colId="2">
      <filters>
        <filter val="OFW50475"/>
        <filter val="OFW50476"/>
      </filters>
    </filterColumn>
  </autoFilter>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6</vt:i4>
      </vt:variant>
    </vt:vector>
  </HeadingPairs>
  <TitlesOfParts>
    <vt:vector size="20" baseType="lpstr">
      <vt:lpstr>Hinweise</vt:lpstr>
      <vt:lpstr>1_WST_GWM_Logger</vt:lpstr>
      <vt:lpstr>2_FEP_PN_GWM</vt:lpstr>
      <vt:lpstr>3_Analytik_GWRA_SB</vt:lpstr>
      <vt:lpstr>4_Analytik_GWM</vt:lpstr>
      <vt:lpstr>5_Analytik_Luft</vt:lpstr>
      <vt:lpstr>6_Analytik_PV</vt:lpstr>
      <vt:lpstr>7_Analytik ZPV</vt:lpstr>
      <vt:lpstr>8_STM_GWM</vt:lpstr>
      <vt:lpstr>9_Analytik_OW_SED</vt:lpstr>
      <vt:lpstr>10_Analytik_OW</vt:lpstr>
      <vt:lpstr>11_BEW_WST_SB</vt:lpstr>
      <vt:lpstr>12_OFW_Pegel</vt:lpstr>
      <vt:lpstr>99_Übersichtstabelle GeODin</vt:lpstr>
      <vt:lpstr>'1_WST_GWM_Logger'!04_WSP_GWMST_Logger</vt:lpstr>
      <vt:lpstr>05_FEPARA_PN_GWMst</vt:lpstr>
      <vt:lpstr>06_Analytik_VorOrtPara_Anlage</vt:lpstr>
      <vt:lpstr>07_Analytik__VorOrtPara_GWMST_EB</vt:lpstr>
      <vt:lpstr>Hinweise!Druckbereich</vt:lpstr>
      <vt:lpstr>Hinweise!Drucktitel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Rappsilber, Liane</dc:creator>
  <cp:lastModifiedBy>Robert Upmann</cp:lastModifiedBy>
  <cp:lastPrinted>2019-08-21T11:32:25Z</cp:lastPrinted>
  <dcterms:created xsi:type="dcterms:W3CDTF">2007-08-09T15:18:05Z</dcterms:created>
  <dcterms:modified xsi:type="dcterms:W3CDTF">2024-11-04T12:42:02Z</dcterms:modified>
</cp:coreProperties>
</file>